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 Pastatų sūkurimas." sheetId="8" r:id="rId2"/>
  </sheets>
  <definedNames>
    <definedName name="_msoanchor_1" localSheetId="1">'1.Pastatų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4" i="4" l="1"/>
  <c r="I29" i="4" l="1"/>
  <c r="I25" i="4" l="1"/>
  <c r="C14" i="4" l="1"/>
  <c r="D14" i="4"/>
  <c r="E14" i="4"/>
  <c r="F14" i="4"/>
  <c r="G14" i="4"/>
  <c r="K14" i="4" l="1"/>
</calcChain>
</file>

<file path=xl/sharedStrings.xml><?xml version="1.0" encoding="utf-8"?>
<sst xmlns="http://schemas.openxmlformats.org/spreadsheetml/2006/main" count="257" uniqueCount="158">
  <si>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</si>
  <si>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</si>
  <si>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</si>
  <si>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</si>
  <si>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</si>
  <si>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</si>
  <si>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</si>
  <si>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</si>
  <si>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</si>
  <si>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</si>
  <si>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</si>
  <si>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</si>
  <si>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</si>
  <si>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</si>
  <si>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</si>
  <si>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</si>
  <si>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</si>
  <si>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</si>
  <si>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Pamatai</t>
  </si>
  <si>
    <t>Stogas</t>
  </si>
  <si>
    <t>Laikančiosios vidinės sienos</t>
  </si>
  <si>
    <t>Nelaikančiosios vidinės sienos</t>
  </si>
  <si>
    <t>Konstrukciniai elementai</t>
  </si>
  <si>
    <t>Pertvaros</t>
  </si>
  <si>
    <t>Lubų apdaila</t>
  </si>
  <si>
    <t>Specialūs įmontuoti elementai</t>
  </si>
  <si>
    <t xml:space="preserve">Pastato vidaus inžinerinės sistemos </t>
  </si>
  <si>
    <t>Elektros sistemos ir įrenginiai</t>
  </si>
  <si>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</si>
  <si>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</si>
  <si>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</si>
  <si>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</si>
  <si>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</si>
  <si>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</si>
  <si>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</si>
  <si>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</si>
  <si>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</si>
  <si>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</si>
  <si>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</si>
  <si>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</si>
  <si>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</si>
  <si>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</si>
  <si>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</si>
  <si>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</si>
  <si>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</si>
  <si>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</si>
  <si>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</si>
  <si>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</si>
  <si>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</si>
  <si>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</si>
  <si>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</si>
  <si>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</si>
  <si>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</si>
  <si>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</si>
  <si>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</si>
  <si>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</si>
  <si>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</si>
  <si>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</si>
  <si>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Grindų dangos ir apdaila</t>
  </si>
  <si>
    <t>Laikančiosios išorinės sienos, konstrukcijos</t>
  </si>
  <si>
    <t>Nelaikančiosios išorinės sienos, konstrukcijos</t>
  </si>
  <si>
    <t>Cokolio įrengimas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</si>
  <si>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</si>
  <si>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</si>
  <si>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</si>
  <si>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</si>
  <si>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</si>
  <si>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2 darbalapis. Pastatų sūkurimas. Statyba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</si>
  <si>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</si>
  <si>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</si>
  <si>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</si>
  <si>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</si>
  <si>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</si>
  <si>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</si>
  <si>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</si>
  <si>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</si>
  <si>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</si>
  <si>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</si>
  <si>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</si>
  <si>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</si>
  <si>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</si>
  <si>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</si>
  <si>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</si>
  <si>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C</t>
  </si>
  <si>
    <t>2.1.</t>
  </si>
  <si>
    <t>2.2.</t>
  </si>
  <si>
    <t>1.1.</t>
  </si>
  <si>
    <t>1.2.</t>
  </si>
  <si>
    <t>1.3.</t>
  </si>
  <si>
    <t>Paviršinių nuotekų šalinimo, lietaus nuotekų sistemos ir įrenginiai</t>
  </si>
  <si>
    <t>1.4.</t>
  </si>
  <si>
    <t>1.5.</t>
  </si>
  <si>
    <t>1.6.</t>
  </si>
  <si>
    <t>1.7.</t>
  </si>
  <si>
    <t>1.8.</t>
  </si>
  <si>
    <t>1.9.</t>
  </si>
  <si>
    <t>1.10.</t>
  </si>
  <si>
    <t>1.11.</t>
  </si>
  <si>
    <t>1.12.</t>
  </si>
  <si>
    <t>1.13.</t>
  </si>
  <si>
    <t>1.14.</t>
  </si>
  <si>
    <t>1.15.</t>
  </si>
  <si>
    <t>1.17.</t>
  </si>
  <si>
    <t>Rozetes vnt.</t>
  </si>
  <si>
    <t>Lauko durys,  langai</t>
  </si>
  <si>
    <t>Ryšių pastato konstrukcijos ir kiti elementai</t>
  </si>
  <si>
    <t>Kopimo / nusileidimo pastatas</t>
  </si>
  <si>
    <t>Spec. paskirties patalpa (2 aukštas)</t>
  </si>
  <si>
    <t>Spec. paskirties patalpa (3 aukštas)</t>
  </si>
  <si>
    <t>Spec. paskirties patalpa (4 aukštas)</t>
  </si>
  <si>
    <t>Spec. paskirties patalpa (5 aukštas)</t>
  </si>
  <si>
    <t>Spec. paskirties patalpos</t>
  </si>
  <si>
    <t>Poreikio nėra.</t>
  </si>
  <si>
    <t>-</t>
  </si>
  <si>
    <t>Sandėliavimo patalpa (1 aukštas)</t>
  </si>
  <si>
    <t>Koridorius</t>
  </si>
  <si>
    <t xml:space="preserve">Numatyti patekimui iš lauko į patalpą rakinamas duris, pagamntas iš drožlių plokščių, faneros ar panašių medžiagų. </t>
  </si>
  <si>
    <t>Kitos patalpos</t>
  </si>
  <si>
    <r>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</si>
  <si>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Danga turi būti suderinta su pastato paskirtimi, atspari drėgnam valymui, kur reikia dezinfekavimui naudojamoms cheminėms medžiagoms. </t>
    </r>
    <r>
      <rPr>
        <b/>
        <sz val="12"/>
        <rFont val="Times New Roman"/>
        <family val="1"/>
        <charset val="186"/>
      </rPr>
      <t>Dalyvis pateikia informaciją apie cokolio sprendinius, apdailos medžiagų ir kt.</t>
    </r>
  </si>
  <si>
    <r>
      <t xml:space="preserve">Grindų dangos turi būti neslidžios, atitikti naudojimo paskirtį pagal patalpų ar erdvių, kuriose jos įrengiamos naudojimo pobūdį.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</si>
  <si>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t xml:space="preserve">1. Pastato fasado architektūra turi būti paprasta (be įmantrių detalių). Fasadai turi būti lengvai prižiūrimi ir ilgaamžiai, pasižymėti didesniu atsparumu nešvarumams ir pažeidimams. Fasadų medžiagos turi būti atsparios klimato neigiamam poveikiui ir miesto taršai ir / arba biologinės kilmės medžiagoms (samanoms, pelėsiui, vabzdžiams, graužikams, paukščių išmatoms ir kt.).  </t>
  </si>
  <si>
    <t>2. Numatyti dviejų takelių laipiojimo uolomis sieną su salimybe keisti kliūtis. Šalia tiesios (vertikalios) sienelės numatyti sienelę su skirtingais šlaitais. Numatyti galimybę abejomis sienelėmis užlipti ant pastato stogo.</t>
  </si>
  <si>
    <r>
      <t xml:space="preserve">Pastato sienos perdangos turi būti sumūrytos iš plytų, blokelių. Sienų danga (pagal dangų tipą) turi atitinkti patalpų paskirtį,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</si>
  <si>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r>
      <t xml:space="preserve">Pagrindinis kriterijus renkantis statybines medžiagas yra visuomenės sauga ir medžiagų ilgaamžiškumas. </t>
    </r>
    <r>
      <rPr>
        <b/>
        <sz val="12"/>
        <rFont val="Times New Roman"/>
        <family val="1"/>
        <charset val="186"/>
      </rPr>
      <t>Dalyvis pateikia informaciją apie laiptų, rampų, balkonų, lodžijų konstrukcijas, įskaitant dangas ir kt.</t>
    </r>
  </si>
  <si>
    <r>
      <t xml:space="preserve">Pastato sienos perdangos turi būti sumūrytos iš plytų, blokelių.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ir kt. </t>
    </r>
  </si>
  <si>
    <r>
      <t xml:space="preserve">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ir kt. </t>
    </r>
  </si>
  <si>
    <t>4. Įrengti skirtingame aukštyje sraigtasparnio durų (2 vnt.) ir laivo durų įmitacijas (1 vnt.).</t>
  </si>
  <si>
    <t>3. Numatyti trijų takelių nusileidimo sieną (namo fasado imitacija) su langų, durų ertmėmis ir balkonu.</t>
  </si>
  <si>
    <r>
      <t xml:space="preserve">1. Pastato fasado architektūra turi būti paprasta (be įmantrių detalių). Fasadai turi būti lengvai prižiūrimi ir ilgaamžiai, pasižymėti didesniu atsparumu nešvarumams ir pažeidimams. Fasadų medžiagos turi būti atsparios klimato neigiamam poveikiui ir miesto taršai ir / arba biologinės kilmės medžiagoms (samanoms, pelėsiui, vabzdžiams, graužikams, paukščių išmatoms ir kt.).                                                                                                                                                                                                      </t>
    </r>
    <r>
      <rPr>
        <b/>
        <sz val="12"/>
        <rFont val="Times New Roman"/>
        <family val="1"/>
        <charset val="186"/>
      </rPr>
      <t xml:space="preserve">                                                                                                                                                                      </t>
    </r>
    <r>
      <rPr>
        <sz val="12"/>
        <color rgb="FFFF0000"/>
        <rFont val="Times New Roman"/>
        <family val="1"/>
        <charset val="186"/>
      </rPr>
      <t xml:space="preserve">   </t>
    </r>
  </si>
  <si>
    <r>
      <t xml:space="preserve">5. Numatyti trijų takelių nusileidimui skirtą sieną su paviršiais imituojančiais medį, stiklą, tinką, metalą. </t>
    </r>
    <r>
      <rPr>
        <b/>
        <sz val="12"/>
        <rFont val="Times New Roman"/>
        <family val="1"/>
        <charset val="186"/>
      </rPr>
      <t xml:space="preserve">Dalyvis pateikia informaciją apie išorinių sienų sprendinius, įskaitant  konstrukcijas, izoliacines ir apdailos sluoksnius ir kt. </t>
    </r>
  </si>
  <si>
    <t>3. Numatyti trijų takelių nusileidimui skirtą sieną (namo fasado imitacija) su langų, durų ertmėmis ir balkonu.</t>
  </si>
  <si>
    <r>
      <t>5. Numatyti trijų takelių nusileidimui skirtą sieną su paviršiais imituojančiais medį, stiklą, tinką, metalą.</t>
    </r>
    <r>
      <rPr>
        <b/>
        <sz val="12"/>
        <rFont val="Times New Roman"/>
        <family val="1"/>
        <charset val="186"/>
      </rPr>
      <t xml:space="preserve"> Dalyvis pateikia informaciją apie išorinių sienų sprendinius, įskaitant  konstrukcijas, izoliacines ir apdailos sluoksnius ir kt. </t>
    </r>
  </si>
  <si>
    <r>
      <t xml:space="preserve">Furnitūra turi būti pritaikyta pagal patalpų paskirtį. </t>
    </r>
    <r>
      <rPr>
        <b/>
        <sz val="12"/>
        <rFont val="Times New Roman"/>
        <family val="1"/>
        <charset val="186"/>
      </rPr>
      <t xml:space="preserve">Dalyvis pateikia informaciją apie vidaus patalpų langus, vitrinas, duris, vartus, įskaitant palanges, apvadus, furnitūrą,  pavaros mechanizmus ir kitus įrengtus elementus.        </t>
    </r>
  </si>
  <si>
    <r>
      <t xml:space="preserve">Laiptų turėklai, porankiai, sandūros ir uždengimo elementai turi būti montuojami iš nerūdijančio plieno vamzdžių. </t>
    </r>
    <r>
      <rPr>
        <b/>
        <sz val="12"/>
        <rFont val="Times New Roman"/>
        <family val="1"/>
        <charset val="186"/>
      </rPr>
      <t xml:space="preserve">Dalyvis pateikia informaciją apie grotų, turėklų, porankių, dekorą ir uždengimo elementus (kojų valymo groteles ir kt.). </t>
    </r>
  </si>
  <si>
    <t xml:space="preserve">Esant poreikiui, numatyti ant pastato stogo signalinių žiburių sistemą.             </t>
  </si>
  <si>
    <r>
      <t>Turi būti užtikrintas lietaus vandens nuvedimas nuo konstrukcijų ir surenkamas, bei kanalizuojamas pagal išduotas nuotekų tinklų prijungimo sąlygas.</t>
    </r>
    <r>
      <rPr>
        <b/>
        <sz val="12"/>
        <rFont val="Times New Roman"/>
        <family val="1"/>
        <charset val="186"/>
      </rPr>
      <t xml:space="preserve"> Dalyvis pateikia aprašymą - nutekamųjų vandenų vamzdynai,  nutekamųjų vandenų surinkimo įrenginiai, nutekamųjų vandenų apdorojimo įrenginiai ir kt.</t>
    </r>
  </si>
  <si>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</si>
  <si>
    <t>1.16.</t>
  </si>
  <si>
    <t>1.18.</t>
  </si>
  <si>
    <t>Karinio miestelio infrastruktūros sukūrimas Klaipėdos rajone, Kairiuose</t>
  </si>
  <si>
    <t>Kairių karinis miestelis</t>
  </si>
  <si>
    <t xml:space="preserve">Numatyti į patalpą duris (iš laiptinės), pagamntas iš drožlių plokščių, faneros ar panašių medžiagų (be užraktų).                       Pastato išorinėje sienoje numatyti langų nišas (1.2 m x 1.5 m) (2 vnt.). Palangės padengiamos gumine danga. Prie kiekvieno lango numatyti virvių tvirtinimui paruoštus sertifikuotus taškus (po 2 vnt.). Numatyti balkoną su apsauginiais turėklais ir išėjimo durų niša (1.2 m x 2.15 m) (1 vnt.).                                                                                                                                                                                 </t>
  </si>
  <si>
    <t xml:space="preserve">Įrengti sraigtasparnio durų imitaciją (1.2 m x 1.9 m) (1 vnt.) ir numatyti galimybę nusileisti išorine siena (nuo gervės). Gervė montuojama virš durų, turi atlaikyti ne mažesnį kaip 300 kg svorį. Durys turi būti pagamntos iš drožlių plokščių, faneros ar panašių medžiagų (su užraktu). </t>
  </si>
  <si>
    <t xml:space="preserve">Įrengti sraigtasparnio durų imitaciją (1.2 m x 1.9 m) (1 vnt.), numatant galimybę nusileisti (nuo gervės). Gervė montuojama virš durų, turi atlaikyti na mažesnį kaip 300 kg svorį. Durys turi būti pagamntos iš drožlių plokščių, faneros ar panašių medžiagų (su užraktu). </t>
  </si>
  <si>
    <t xml:space="preserve">Įrengti laivo durų imitaciją (1.0 m x 2.0 m) (1 vnt.), numatant galimybę nusileisti išorine siena. Įrengti prie durų tvirtinamą metalinį strypą, skirtą pritvirtinti virvinėms kopėčioms. Durys turi būti pagamntos iš metalo (su užraktu). </t>
  </si>
  <si>
    <t>Spec. paskirties patalpa (1 aukštas)</t>
  </si>
  <si>
    <t>2.1 priedėlio 11 dokumentas "Kopimo nusileidimo pastato sukūrimo techniniai reikalavimai"</t>
  </si>
  <si>
    <t>Patalpos aukštis - dvgubas aukštesnis nei penktojo, ketvirtojo ar antrojo aukšto.</t>
  </si>
  <si>
    <r>
      <t xml:space="preserve">Numatyti į patalpą duris (iš laiptinės), pagamntas iš drožlių plokščių, faneros ar panašių medžiagų (su užraktu). Pastato išorinėje sienoje langų nišų nenumatyti. Vidinėse pertvarose numatyti durų angas (1.1 m x 2.15 m). Numatyti aplink pastatą apsaugą (3 m pločio) nuo galimo kritimo. Numatyti bendrą apšvietimą. Rozetės po 2 išdėstytos tolygiai po patalpą.      </t>
    </r>
    <r>
      <rPr>
        <sz val="9"/>
        <color rgb="FFFF0000"/>
        <rFont val="Times New Roman"/>
        <family val="1"/>
        <charset val="186"/>
      </rPr>
      <t xml:space="preserve">              </t>
    </r>
    <r>
      <rPr>
        <sz val="9"/>
        <rFont val="Times New Roman"/>
        <family val="1"/>
        <charset val="186"/>
      </rPr>
      <t xml:space="preserve">                                                                                                                                                                                                                                       </t>
    </r>
  </si>
  <si>
    <t>Numatyti racionalų patalpos skaidymą į 3 mažesnes skirtingo dydžio patalpas. Vidinėse pertvarose numatyti durų angas (1.1 x 2.15 m). Pastato išorinėje sienoje numatyti langų angas (1.2 m x 1.5 m) (3 vnt.) vienoje sienoje. Numatyti į patalpą duris (iš laiptinės), pagamntas iš drožlių plokščių, faneros ar panašių medžiagų (su užraktu). Numatyti į patalpą duris (iš lauko), pagamntas iš drožlių plokščių, faneros ar panašių medžiagų (su užraktu).</t>
  </si>
  <si>
    <t xml:space="preserve">Numatyti į patalpą duris (iš laiptinės), pagamntas iš drožlių plokščių, faneros ar panašių medžiagų (be užraktų). Pastato išorinėje sienoje langų nišų numatyti langų nišas (1.2 m x 1.5 m) (3 vnt.). Prie kiekvieno lango numatyti virvių tvirtinimui paruoštus sertifikuotus taškus (po 2 vnt.). Numatyti racionalų patalpos skaidymą į 3 mažesnes skirtingo dydžio patalpas. Vidinėse pertvarose numatyti durų angas (1.1 x 2.15 m). Numatyti į patalpą duris (ant I-osjo aukšto stogo), pagamntas iš drožlių plokščių, faneros ar panašių medžiagų (su užraktu).                                                                                                                                                                                                                                                                        </t>
  </si>
  <si>
    <t xml:space="preserve">Numatyti į patalpą duris (iš laiptinės), pagamntas iš drožlių plokščių, faneros ar panašių medžiagų (be užraktų). Pastato išorinėje sienoje numatyti langų nišas (1.2 m x 1.5 m) (2 vnt.) ir (1.5 m x 1.5 m) (1 vnt.). Palangės padengiamos gumine danga siekiant tausoti virves treniruočių metu. Prie kiekvieno lango numatyti virvių tvirtinimui paruoštus sertifikuotus taškus (po 2 vnt.).                                                                                                       </t>
  </si>
  <si>
    <t xml:space="preserve">Numatyti į patalpą duris (iš laiptinės), pagamntas iš drožlių plokščių, faneros ar panašių medžiagų (be užraktų). Pastato išorinėje sienoje langų nišų numatyti langų nišas (1.2 m x 1.5 m) (2 vnt.) ir (1.5 m x 1.5 m) (1 vnt.). Palangės padengiamos gumine danga siekiant tausoti virves treniruočių metu. Prie kiekvieno lango numatyti virvių tvirtinimui paruoštus sertifikuotus taškus (po 2 vnt.).                                                                                                                                                                           </t>
  </si>
  <si>
    <r>
      <t xml:space="preserve">Vanduo nuo pastato stogo turi būti nuleidžiamas taip, kad nepakenktų pastato konstrukcijoms, nuvestas į požeminę lietaus kanalizacijos sistemą. Numatyti kopėčias ir rakinamą liuką patekimui iš laiptinės ant pastato stogo. Prie kiekvieno nusileidimo takelio numatyti virvių tvirtinimui paruoštus sertifikuotus taškus (po 2 vnt.). Pastato parapetus padengti guminę danga. Prie kiekvieno nusileidimo takelio numatyti virvėms skirtus apsauginius vamzdžius. Numatyti metalinį, rėmą imituojantį laivo bortą (2.0 m x 1.6 m), skirtą pritvirtinti virvinėms kopėčioms. Ant 5 aukšto stogo turi būti laisva aikštelė, bent 4x4 metrų - nusileidimams iš sraigtasparnių treniruotis. Stogas turi turi būti bent 21 m aukštyje nuo žemės paviršiaus tam, kad užtikrinti minimalų aukštį treniruotėms su virve, kai išnaudojamas visas pastato aukštis. </t>
    </r>
    <r>
      <rPr>
        <b/>
        <sz val="12"/>
        <rFont val="Times New Roman"/>
        <family val="1"/>
        <charset val="186"/>
      </rPr>
      <t xml:space="preserve">Dalyvis pateikia informacija apie stogo konstrukciją, izoliacijos tipus ir sluoksnius bei apdailą. Lietaus surinkimo ir nuvedimo sistemą, stogo apsauginius turėklus, praėjimo takus, apsaugines groteles, sniegą sulaikančias groteles, priešgaisrines kopėčias ir kt. </t>
    </r>
  </si>
  <si>
    <t>4. Įrengti skirtingame aukštyje sraigtasparnio durų (2 vnt.) ir jūrinio laivo durų įmitacijas (1 vnt.).</t>
  </si>
  <si>
    <t>2. Numatyti dviejų takelių laipiojimo uolomis sieną su salimybe keisti kliūtis. Šalia tiesios (vertikalios) sienelės numatyti sienelę su skirtingais šlaitais, įskaitant neigiamą pokrypio kampą. Numatyti galimybę abejomis sienelėmis užlipti ant pastato stogo.</t>
  </si>
  <si>
    <r>
      <t xml:space="preserve">Numatyti langų ertmių uždengimą mediniais skydais (apsauga nuo skersvėjo, laukinių paukščių, sniego ir pan.). Durų furnitūra turi būti pritaikyta pagal paskirtį. Palangės aukštis nuo vidaus patalpų grindų - 0,4 m. 4-ojo ir 5-ojo aukšto landų palangės dengiamos 4 cm gumine danga siekiant apsaugoti virves treniruočių metu. </t>
    </r>
    <r>
      <rPr>
        <b/>
        <sz val="12"/>
        <rFont val="Times New Roman"/>
        <family val="1"/>
        <charset val="186"/>
      </rPr>
      <t xml:space="preserve">Dalyvis pateikia informaciją apie lubų tipus, konstrukcijas, apdailą ir kt.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</si>
</sst>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i/>
      <sz val="11"/>
      <color rgb="FFFF0000"/>
      <name val="Times New Roman"/>
      <family val="1"/>
      <charset val="186"/>
    </font>
    <font>
      <sz val="9"/>
      <color rgb="FFFF0000"/>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rgb="FFFFFF00"/>
        <bgColor rgb="FFE7E6E6"/>
      </patternFill>
    </fill>
  </fills>
  <borders count="1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style="thin">
        <color auto="1"/>
      </right>
      <top/>
      <bottom/>
      <diagonal/>
    </border>
  </borders>
  <cellStyleXfs count="2">
    <xf numFmtId="0" fontId="0" fillId="0" borderId="0"/>
    <xf numFmtId="0" fontId="14" fillId="2" borderId="0" applyBorder="0" applyProtection="0"/>
  </cellStyleXfs>
  <cellXfs count="220">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5"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7" borderId="0" xfId="0" applyFont="1" applyFill="1"/>
    <xf numFmtId="0" fontId="18" fillId="0" borderId="0" xfId="0" applyFont="1"/>
    <xf numFmtId="0" fontId="22" fillId="0" borderId="0" xfId="0" applyFont="1"/>
    <xf numFmtId="0" fontId="7"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7" borderId="4" xfId="0" applyFont="1" applyFill="1" applyBorder="1"/>
    <xf numFmtId="0" fontId="12" fillId="0" borderId="0" xfId="0" applyFont="1" applyAlignment="1">
      <alignment horizontal="left"/>
    </xf>
    <xf numFmtId="0" fontId="12" fillId="7"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center" wrapText="1"/>
    </xf>
    <xf numFmtId="0" fontId="11" fillId="0" borderId="4" xfId="0" applyFont="1" applyBorder="1" applyAlignment="1">
      <alignment vertical="top"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6" fillId="0" borderId="0" xfId="0" applyFont="1"/>
    <xf numFmtId="0" fontId="12"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6"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24" fillId="6" borderId="4" xfId="0" applyFont="1" applyFill="1" applyBorder="1" applyAlignment="1">
      <alignment horizontal="left" vertical="center"/>
    </xf>
    <xf numFmtId="0" fontId="27" fillId="6" borderId="4" xfId="0" applyFont="1" applyFill="1" applyBorder="1" applyAlignment="1">
      <alignment horizontal="left" vertical="center" wrapText="1"/>
    </xf>
    <xf numFmtId="0" fontId="15" fillId="16" borderId="3" xfId="0" applyFont="1" applyFill="1" applyBorder="1" applyAlignment="1">
      <alignment horizontal="center" vertical="center" wrapText="1"/>
    </xf>
    <xf numFmtId="0" fontId="1" fillId="0" borderId="6" xfId="0" applyFont="1" applyBorder="1"/>
    <xf numFmtId="0" fontId="4" fillId="5" borderId="9"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6" fillId="5" borderId="8"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0" xfId="0" applyFont="1" applyFill="1" applyBorder="1"/>
    <xf numFmtId="0" fontId="19"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29" fillId="5" borderId="8" xfId="0" applyFont="1" applyFill="1" applyBorder="1" applyAlignment="1">
      <alignment horizontal="center" vertical="center" wrapText="1" readingOrder="1"/>
    </xf>
    <xf numFmtId="0" fontId="7" fillId="10" borderId="4" xfId="0" applyFont="1" applyFill="1" applyBorder="1" applyAlignment="1">
      <alignment horizontal="left" vertical="center" wrapText="1"/>
    </xf>
    <xf numFmtId="0" fontId="12" fillId="10" borderId="4" xfId="0" applyFont="1" applyFill="1" applyBorder="1" applyAlignment="1">
      <alignment horizontal="center" vertical="center" wrapText="1"/>
    </xf>
    <xf numFmtId="0" fontId="12" fillId="10" borderId="4" xfId="0" applyFont="1" applyFill="1" applyBorder="1" applyAlignment="1">
      <alignment vertical="top"/>
    </xf>
    <xf numFmtId="0" fontId="23" fillId="6" borderId="11" xfId="0" applyFont="1" applyFill="1" applyBorder="1" applyAlignment="1">
      <alignment horizontal="left" vertical="top" wrapText="1"/>
    </xf>
    <xf numFmtId="0" fontId="16" fillId="18" borderId="8" xfId="0" applyFont="1" applyFill="1" applyBorder="1" applyAlignment="1">
      <alignment horizontal="center" vertical="center" wrapText="1"/>
    </xf>
    <xf numFmtId="0" fontId="19" fillId="14" borderId="8" xfId="0" applyFont="1" applyFill="1" applyBorder="1" applyAlignment="1">
      <alignment horizontal="center" vertical="center" wrapText="1" readingOrder="1"/>
    </xf>
    <xf numFmtId="0" fontId="19" fillId="0" borderId="4" xfId="0" applyFont="1" applyFill="1" applyBorder="1" applyAlignment="1">
      <alignment horizontal="center" vertical="center" wrapText="1" readingOrder="1"/>
    </xf>
    <xf numFmtId="0" fontId="16" fillId="0" borderId="6" xfId="0" applyFont="1" applyBorder="1" applyAlignment="1">
      <alignment horizontal="center" vertical="center"/>
    </xf>
    <xf numFmtId="0" fontId="12" fillId="15" borderId="3" xfId="0" applyFont="1" applyFill="1" applyBorder="1"/>
    <xf numFmtId="0" fontId="19" fillId="10" borderId="3" xfId="0" applyFont="1" applyFill="1" applyBorder="1" applyAlignment="1">
      <alignment horizontal="center" vertical="center" wrapText="1" readingOrder="1"/>
    </xf>
    <xf numFmtId="0" fontId="19" fillId="15" borderId="3" xfId="0" applyFont="1" applyFill="1" applyBorder="1" applyAlignment="1">
      <alignment horizontal="center" vertical="center" wrapText="1" readingOrder="1"/>
    </xf>
    <xf numFmtId="0" fontId="15" fillId="17" borderId="8" xfId="0" applyFont="1" applyFill="1" applyBorder="1" applyAlignment="1">
      <alignment horizontal="left" vertical="center" wrapText="1"/>
    </xf>
    <xf numFmtId="0" fontId="24" fillId="6" borderId="8" xfId="0" applyFont="1" applyFill="1" applyBorder="1" applyAlignment="1">
      <alignment horizontal="left" vertical="center"/>
    </xf>
    <xf numFmtId="0" fontId="6" fillId="0" borderId="9" xfId="0" applyFont="1" applyBorder="1" applyAlignment="1">
      <alignment horizontal="left" vertical="top" wrapText="1"/>
    </xf>
    <xf numFmtId="0" fontId="13" fillId="0" borderId="0" xfId="0" applyFont="1" applyAlignment="1">
      <alignment horizontal="center" vertical="center"/>
    </xf>
    <xf numFmtId="0" fontId="25" fillId="0" borderId="0" xfId="0" applyFont="1" applyAlignment="1">
      <alignment horizontal="left"/>
    </xf>
    <xf numFmtId="0" fontId="25" fillId="0" borderId="0" xfId="0" applyFont="1" applyAlignment="1">
      <alignment horizontal="center" vertical="center"/>
    </xf>
    <xf numFmtId="0" fontId="25" fillId="0" borderId="0" xfId="0" applyFont="1"/>
    <xf numFmtId="0" fontId="19" fillId="11" borderId="4" xfId="0" applyFont="1" applyFill="1" applyBorder="1" applyAlignment="1">
      <alignment horizontal="center" vertical="center" wrapText="1" readingOrder="1"/>
    </xf>
    <xf numFmtId="0" fontId="6" fillId="0" borderId="4" xfId="0" applyFont="1" applyFill="1" applyBorder="1" applyAlignment="1">
      <alignment horizontal="center" vertical="center" wrapText="1"/>
    </xf>
    <xf numFmtId="0" fontId="16" fillId="10" borderId="3" xfId="0" applyFont="1" applyFill="1" applyBorder="1" applyAlignment="1">
      <alignment horizontal="center" vertical="top" wrapText="1"/>
    </xf>
    <xf numFmtId="0" fontId="1" fillId="0" borderId="4" xfId="0" applyFont="1" applyBorder="1" applyAlignment="1">
      <alignment vertical="top"/>
    </xf>
    <xf numFmtId="0" fontId="30"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8" fillId="3" borderId="4" xfId="0" applyFont="1" applyFill="1" applyBorder="1" applyAlignment="1">
      <alignment horizontal="center" vertical="top" wrapText="1"/>
    </xf>
    <xf numFmtId="0" fontId="26" fillId="0" borderId="4" xfId="0" applyFont="1" applyBorder="1" applyAlignment="1">
      <alignment horizontal="left" vertical="top" wrapText="1"/>
    </xf>
    <xf numFmtId="0" fontId="26" fillId="0" borderId="4" xfId="0" applyFont="1" applyBorder="1" applyAlignment="1">
      <alignment horizontal="left" vertical="top"/>
    </xf>
    <xf numFmtId="0" fontId="7" fillId="0" borderId="4" xfId="0" applyFont="1" applyBorder="1" applyAlignment="1">
      <alignment horizontal="left" vertical="top"/>
    </xf>
    <xf numFmtId="0" fontId="19" fillId="11" borderId="4" xfId="0" applyFont="1" applyFill="1" applyBorder="1" applyAlignment="1">
      <alignment horizontal="center" vertical="center" wrapText="1" readingOrder="1"/>
    </xf>
    <xf numFmtId="0" fontId="32" fillId="4" borderId="4" xfId="0" applyFont="1" applyFill="1" applyBorder="1" applyAlignment="1">
      <alignment horizontal="center" vertical="center" wrapText="1"/>
    </xf>
    <xf numFmtId="0" fontId="17" fillId="10" borderId="3" xfId="0" applyFont="1" applyFill="1" applyBorder="1" applyAlignment="1">
      <alignment horizontal="left" vertical="top" wrapText="1"/>
    </xf>
    <xf numFmtId="0" fontId="3" fillId="0" borderId="4" xfId="0" applyFont="1" applyFill="1" applyBorder="1" applyAlignment="1">
      <alignment horizontal="center" vertical="center" wrapText="1"/>
    </xf>
    <xf numFmtId="0" fontId="11" fillId="19" borderId="4" xfId="0" applyFont="1" applyFill="1" applyBorder="1" applyAlignment="1">
      <alignment vertical="top" wrapText="1"/>
    </xf>
    <xf numFmtId="0" fontId="15" fillId="18" borderId="8" xfId="0" applyFont="1" applyFill="1" applyBorder="1" applyAlignment="1">
      <alignment horizontal="center" vertical="center" wrapText="1"/>
    </xf>
    <xf numFmtId="0" fontId="13"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0" borderId="0" xfId="0" applyFont="1" applyAlignment="1">
      <alignment horizontal="left"/>
    </xf>
    <xf numFmtId="0" fontId="6" fillId="0" borderId="3" xfId="0" applyFont="1" applyBorder="1" applyAlignment="1">
      <alignment horizontal="center" vertical="top" wrapText="1"/>
    </xf>
    <xf numFmtId="0" fontId="24" fillId="6" borderId="4" xfId="0" applyFont="1" applyFill="1" applyBorder="1" applyAlignment="1">
      <alignment horizontal="center" vertical="center"/>
    </xf>
    <xf numFmtId="0" fontId="6" fillId="10" borderId="4" xfId="0" applyFont="1" applyFill="1" applyBorder="1" applyAlignment="1">
      <alignment horizontal="center" vertical="center" wrapText="1"/>
    </xf>
    <xf numFmtId="0" fontId="16" fillId="17" borderId="4" xfId="0" applyFont="1" applyFill="1" applyBorder="1" applyAlignment="1">
      <alignment horizontal="left" vertical="center" wrapText="1"/>
    </xf>
    <xf numFmtId="0" fontId="19" fillId="17" borderId="4" xfId="0" applyFont="1" applyFill="1" applyBorder="1" applyAlignment="1">
      <alignment horizontal="center" vertical="center" wrapText="1"/>
    </xf>
    <xf numFmtId="0" fontId="32" fillId="17" borderId="4"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19" fillId="17" borderId="5" xfId="0" applyFont="1" applyFill="1" applyBorder="1" applyAlignment="1">
      <alignment horizontal="center" vertical="center" wrapText="1"/>
    </xf>
    <xf numFmtId="0" fontId="19" fillId="20" borderId="4" xfId="0" applyFont="1" applyFill="1" applyBorder="1" applyAlignment="1">
      <alignment horizontal="center" vertical="center" wrapText="1" readingOrder="1"/>
    </xf>
    <xf numFmtId="0" fontId="19" fillId="20" borderId="4" xfId="0" applyFont="1" applyFill="1" applyBorder="1" applyAlignment="1">
      <alignment vertical="center" wrapText="1" readingOrder="1"/>
    </xf>
    <xf numFmtId="0" fontId="19" fillId="19" borderId="4" xfId="0" applyFont="1" applyFill="1" applyBorder="1" applyAlignment="1">
      <alignment vertical="center" wrapText="1" readingOrder="1"/>
    </xf>
    <xf numFmtId="0" fontId="12" fillId="0" borderId="0" xfId="0" applyFont="1" applyFill="1" applyBorder="1" applyAlignment="1">
      <alignment horizontal="center" vertical="center" wrapText="1"/>
    </xf>
    <xf numFmtId="0" fontId="12" fillId="0" borderId="0" xfId="0" applyFont="1" applyFill="1" applyBorder="1"/>
    <xf numFmtId="0" fontId="6" fillId="0" borderId="0"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2" fillId="0" borderId="0" xfId="0" applyFont="1" applyBorder="1"/>
    <xf numFmtId="0" fontId="12" fillId="0" borderId="0" xfId="0" applyFont="1" applyBorder="1" applyAlignment="1">
      <alignment horizontal="center" vertical="center" wrapText="1"/>
    </xf>
    <xf numFmtId="0" fontId="12" fillId="0" borderId="0" xfId="0" applyFont="1" applyBorder="1" applyAlignment="1">
      <alignment horizontal="center" vertical="top" wrapText="1"/>
    </xf>
    <xf numFmtId="0" fontId="17" fillId="0" borderId="0" xfId="0" applyFont="1" applyBorder="1" applyAlignment="1">
      <alignment horizontal="center" vertical="center" wrapText="1"/>
    </xf>
    <xf numFmtId="0" fontId="11" fillId="0" borderId="0" xfId="0" applyFont="1" applyBorder="1" applyAlignment="1">
      <alignment horizontal="left" vertical="top" wrapText="1"/>
    </xf>
    <xf numFmtId="0" fontId="6"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4" fillId="0" borderId="9"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26" fillId="12" borderId="4" xfId="0" applyFont="1" applyFill="1" applyBorder="1" applyAlignment="1">
      <alignment horizontal="center" vertical="center" wrapText="1"/>
    </xf>
    <xf numFmtId="0" fontId="15" fillId="18" borderId="3" xfId="0" applyFont="1" applyFill="1" applyBorder="1" applyAlignment="1">
      <alignment horizontal="center" vertical="center" wrapText="1"/>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11" fillId="0" borderId="11" xfId="0" applyFont="1" applyBorder="1" applyAlignment="1">
      <alignment vertical="top" wrapText="1"/>
    </xf>
    <xf numFmtId="0" fontId="19" fillId="0" borderId="8" xfId="0" applyFont="1" applyFill="1" applyBorder="1" applyAlignment="1">
      <alignment horizontal="center" vertical="center" wrapText="1" readingOrder="1"/>
    </xf>
    <xf numFmtId="0" fontId="7" fillId="10" borderId="4" xfId="0" applyFont="1" applyFill="1" applyBorder="1" applyAlignment="1">
      <alignment horizontal="center" vertical="center" wrapText="1"/>
    </xf>
    <xf numFmtId="0" fontId="15" fillId="4" borderId="4"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8" xfId="0" applyFont="1" applyBorder="1" applyAlignment="1">
      <alignment horizontal="left" vertical="center" wrapText="1"/>
    </xf>
    <xf numFmtId="0" fontId="12" fillId="0" borderId="8" xfId="0" applyFont="1" applyBorder="1" applyAlignment="1">
      <alignment horizontal="center" vertical="center" wrapText="1"/>
    </xf>
    <xf numFmtId="0" fontId="11" fillId="8" borderId="4" xfId="0" applyFont="1" applyFill="1" applyBorder="1" applyAlignment="1">
      <alignment vertical="top" wrapText="1"/>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7" borderId="4" xfId="0" applyFont="1" applyFill="1" applyBorder="1" applyAlignment="1">
      <alignment horizontal="left" vertical="center"/>
    </xf>
    <xf numFmtId="0" fontId="13" fillId="0" borderId="0" xfId="0" applyFont="1" applyAlignment="1">
      <alignment horizontal="left"/>
    </xf>
    <xf numFmtId="0" fontId="13" fillId="0" borderId="4" xfId="0" applyFont="1" applyBorder="1" applyAlignment="1">
      <alignment horizontal="left"/>
    </xf>
    <xf numFmtId="0" fontId="17"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17" fillId="0" borderId="4" xfId="0" applyFont="1" applyFill="1" applyBorder="1" applyAlignment="1">
      <alignment horizontal="left" vertical="center"/>
    </xf>
    <xf numFmtId="0" fontId="16" fillId="12" borderId="4" xfId="0" applyFont="1" applyFill="1" applyBorder="1" applyAlignment="1">
      <alignment horizontal="center" vertical="center"/>
    </xf>
    <xf numFmtId="0" fontId="16" fillId="9" borderId="8"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8" fillId="4" borderId="8"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5" fillId="0" borderId="0" xfId="0" applyFont="1" applyAlignment="1">
      <alignment horizontal="left"/>
    </xf>
    <xf numFmtId="0" fontId="15" fillId="18" borderId="8" xfId="0" applyFont="1" applyFill="1" applyBorder="1" applyAlignment="1">
      <alignment horizontal="center" vertical="center" wrapText="1"/>
    </xf>
    <xf numFmtId="0" fontId="15" fillId="18"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31" fillId="18" borderId="8" xfId="0" applyFont="1" applyFill="1" applyBorder="1" applyAlignment="1">
      <alignment horizontal="center" vertical="center" wrapText="1"/>
    </xf>
    <xf numFmtId="0" fontId="31" fillId="18" borderId="3" xfId="0" applyFont="1" applyFill="1" applyBorder="1" applyAlignment="1">
      <alignment horizontal="center" vertical="center" wrapText="1"/>
    </xf>
    <xf numFmtId="0" fontId="12" fillId="11" borderId="8" xfId="0" applyFont="1" applyFill="1" applyBorder="1" applyAlignment="1">
      <alignment horizontal="center"/>
    </xf>
    <xf numFmtId="0" fontId="12" fillId="11" borderId="12" xfId="0" applyFont="1" applyFill="1" applyBorder="1" applyAlignment="1">
      <alignment horizontal="center"/>
    </xf>
    <xf numFmtId="0" fontId="12" fillId="11" borderId="3" xfId="0" applyFont="1" applyFill="1" applyBorder="1" applyAlignment="1">
      <alignment horizontal="center"/>
    </xf>
    <xf numFmtId="0" fontId="12" fillId="0" borderId="8" xfId="0" applyFont="1" applyBorder="1" applyAlignment="1">
      <alignment horizontal="center"/>
    </xf>
    <xf numFmtId="0" fontId="12" fillId="0" borderId="12" xfId="0" applyFont="1" applyBorder="1" applyAlignment="1">
      <alignment horizontal="center"/>
    </xf>
    <xf numFmtId="0" fontId="12" fillId="0" borderId="3" xfId="0" applyFont="1" applyBorder="1" applyAlignment="1">
      <alignment horizontal="center"/>
    </xf>
    <xf numFmtId="0" fontId="19" fillId="0" borderId="8" xfId="0" applyFont="1" applyFill="1" applyBorder="1" applyAlignment="1">
      <alignment horizontal="center" vertical="center" wrapText="1" readingOrder="1"/>
    </xf>
    <xf numFmtId="0" fontId="19" fillId="0" borderId="12" xfId="0" applyFont="1" applyFill="1" applyBorder="1" applyAlignment="1">
      <alignment horizontal="center" vertical="center" wrapText="1" readingOrder="1"/>
    </xf>
    <xf numFmtId="0" fontId="19" fillId="0" borderId="3" xfId="0" applyFont="1" applyFill="1" applyBorder="1" applyAlignment="1">
      <alignment horizontal="center" vertical="center" wrapText="1" readingOrder="1"/>
    </xf>
    <xf numFmtId="0" fontId="19" fillId="11" borderId="8" xfId="0" applyFont="1" applyFill="1" applyBorder="1" applyAlignment="1">
      <alignment horizontal="center" vertical="center" wrapText="1" readingOrder="1"/>
    </xf>
    <xf numFmtId="0" fontId="19" fillId="11" borderId="12" xfId="0" applyFont="1" applyFill="1" applyBorder="1" applyAlignment="1">
      <alignment horizontal="center" vertical="center" wrapText="1" readingOrder="1"/>
    </xf>
    <xf numFmtId="0" fontId="19" fillId="11" borderId="3" xfId="0" applyFont="1" applyFill="1" applyBorder="1" applyAlignment="1">
      <alignment horizontal="center" vertical="center" wrapText="1" readingOrder="1"/>
    </xf>
    <xf numFmtId="0" fontId="6" fillId="0" borderId="8"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3" xfId="0" applyFont="1" applyBorder="1" applyAlignment="1">
      <alignment horizontal="left" vertical="center" wrapText="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3" xfId="0" applyFont="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6" fillId="0" borderId="5" xfId="0" applyFont="1" applyBorder="1" applyAlignment="1">
      <alignment horizontal="left" vertical="center"/>
    </xf>
    <xf numFmtId="0" fontId="6" fillId="0" borderId="7" xfId="0" applyFont="1" applyBorder="1" applyAlignment="1">
      <alignment horizontal="left" vertical="center"/>
    </xf>
    <xf numFmtId="0" fontId="6" fillId="8" borderId="5" xfId="0" applyFont="1" applyFill="1" applyBorder="1" applyAlignment="1">
      <alignment horizontal="left" vertical="center"/>
    </xf>
    <xf numFmtId="0" fontId="6" fillId="8" borderId="7" xfId="0" applyFont="1" applyFill="1" applyBorder="1" applyAlignment="1">
      <alignment horizontal="left" vertical="center"/>
    </xf>
    <xf numFmtId="0" fontId="26" fillId="0" borderId="8" xfId="0" applyFont="1" applyBorder="1" applyAlignment="1">
      <alignment horizontal="left" vertical="top" wrapText="1"/>
    </xf>
    <xf numFmtId="0" fontId="26" fillId="0" borderId="12" xfId="0" applyFont="1" applyBorder="1" applyAlignment="1">
      <alignment horizontal="left" vertical="top" wrapText="1"/>
    </xf>
    <xf numFmtId="0" fontId="26" fillId="0" borderId="3" xfId="0" applyFont="1" applyBorder="1" applyAlignment="1">
      <alignment horizontal="left" vertical="top" wrapText="1"/>
    </xf>
    <xf numFmtId="0" fontId="8" fillId="3" borderId="8"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3" xfId="0" applyFont="1" applyFill="1" applyBorder="1" applyAlignment="1">
      <alignment horizontal="center" vertical="top" wrapText="1"/>
    </xf>
    <xf numFmtId="0" fontId="7" fillId="5" borderId="8" xfId="0" applyFont="1" applyFill="1" applyBorder="1" applyAlignment="1">
      <alignment vertical="center" wrapText="1"/>
    </xf>
    <xf numFmtId="0" fontId="7" fillId="5" borderId="12" xfId="0" applyFont="1" applyFill="1" applyBorder="1" applyAlignment="1">
      <alignment vertical="center" wrapText="1"/>
    </xf>
    <xf numFmtId="0" fontId="7" fillId="5" borderId="3" xfId="0" applyFont="1" applyFill="1" applyBorder="1" applyAlignment="1">
      <alignment vertical="center"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xf>
    <xf numFmtId="0" fontId="6" fillId="0" borderId="3" xfId="0" applyFont="1" applyBorder="1" applyAlignment="1">
      <alignment horizontal="left" vertical="top"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42"/>
  <sheetViews>
    <sheetView tabSelected="1" zoomScale="80" zoomScaleNormal="80" workbookViewId="0">
      <selection activeCell="L30" sqref="L30"/>
    </sheetView>
  </sheetViews>
  <sheetFormatPr defaultColWidth="9.140625" defaultRowHeight="15" x14ac:dyDescent="0.25"/>
  <cols>
    <col min="1" max="1" width="10.42578125" style="17" customWidth="1"/>
    <col min="2" max="2" width="47.42578125" style="18" customWidth="1"/>
    <col min="3" max="3" width="16.28515625" style="18" customWidth="1"/>
    <col min="4" max="4" width="14" style="18" customWidth="1"/>
    <col min="5" max="5" width="15" style="18" customWidth="1"/>
    <col min="6" max="6" width="15.42578125" style="18" customWidth="1"/>
    <col min="7" max="7" width="16.28515625" style="18" customWidth="1"/>
    <col min="8" max="8" width="15.85546875" style="18" hidden="1" customWidth="1"/>
    <col min="9" max="9" width="14" style="18" customWidth="1"/>
    <col min="10" max="10" width="12.7109375" style="18" customWidth="1"/>
    <col min="11" max="11" width="12.7109375" style="103" customWidth="1"/>
    <col min="12" max="12" width="46.5703125" style="19" customWidth="1"/>
    <col min="13" max="13" width="15.7109375" style="19" customWidth="1"/>
    <col min="14" max="14" width="15.28515625" style="19" customWidth="1"/>
    <col min="15" max="15" width="31.7109375" style="19" customWidth="1"/>
    <col min="16" max="16" width="20.7109375" style="19"/>
    <col min="17" max="17" width="35.42578125" style="19" customWidth="1"/>
    <col min="18" max="18" width="15.7109375" style="19" customWidth="1"/>
    <col min="19" max="19" width="19.28515625" style="19" customWidth="1"/>
    <col min="20" max="20" width="20" style="19" customWidth="1"/>
    <col min="21" max="21" width="20.7109375" style="19"/>
    <col min="22" max="22" width="42.140625" style="19" customWidth="1"/>
    <col min="23" max="1035" width="20.7109375" style="19"/>
  </cols>
  <sheetData>
    <row r="1" spans="1:22" x14ac:dyDescent="0.25">
      <c r="D1" s="148" t="s">
        <v>56</v>
      </c>
      <c r="E1" s="148"/>
      <c r="F1" s="148"/>
      <c r="G1" s="148"/>
      <c r="H1" s="148"/>
      <c r="I1" s="148"/>
      <c r="J1" s="148"/>
      <c r="K1" s="148"/>
      <c r="L1" s="148"/>
    </row>
    <row r="2" spans="1:22" ht="15" customHeight="1" x14ac:dyDescent="0.25"/>
    <row r="3" spans="1:22" ht="15" customHeight="1" x14ac:dyDescent="0.25">
      <c r="B3" s="20" t="s">
        <v>2</v>
      </c>
      <c r="C3" s="20"/>
      <c r="D3" s="155" t="s">
        <v>140</v>
      </c>
      <c r="E3" s="155"/>
      <c r="F3" s="155"/>
      <c r="G3" s="155"/>
      <c r="H3" s="155"/>
      <c r="I3" s="155"/>
      <c r="J3" s="155"/>
      <c r="K3" s="155"/>
      <c r="L3" s="155"/>
    </row>
    <row r="4" spans="1:22" ht="15" customHeight="1" x14ac:dyDescent="0.25">
      <c r="B4" s="20" t="s">
        <v>3</v>
      </c>
      <c r="C4" s="20"/>
      <c r="D4" s="155" t="s">
        <v>141</v>
      </c>
      <c r="E4" s="155"/>
      <c r="F4" s="155"/>
      <c r="G4" s="155"/>
      <c r="H4" s="155"/>
      <c r="I4" s="155"/>
      <c r="J4" s="155"/>
      <c r="K4" s="155"/>
      <c r="L4" s="155"/>
    </row>
    <row r="5" spans="1:22" ht="15" customHeight="1" x14ac:dyDescent="0.25">
      <c r="B5" s="20" t="s">
        <v>4</v>
      </c>
      <c r="C5" s="20"/>
      <c r="D5" s="155" t="s">
        <v>65</v>
      </c>
      <c r="E5" s="156"/>
      <c r="F5" s="156"/>
      <c r="G5" s="156"/>
      <c r="H5" s="156"/>
      <c r="I5" s="156"/>
      <c r="J5" s="156"/>
      <c r="K5" s="156"/>
      <c r="L5" s="156"/>
    </row>
    <row r="6" spans="1:22" ht="15" customHeight="1" x14ac:dyDescent="0.25">
      <c r="B6" s="21" t="s">
        <v>5</v>
      </c>
      <c r="C6" s="21"/>
      <c r="D6" s="157" t="s">
        <v>6</v>
      </c>
      <c r="E6" s="157"/>
      <c r="F6" s="157"/>
      <c r="G6" s="157"/>
      <c r="H6" s="157"/>
      <c r="I6" s="157"/>
      <c r="J6" s="157"/>
      <c r="K6" s="157"/>
      <c r="L6" s="157"/>
    </row>
    <row r="7" spans="1:22" ht="15" customHeight="1" x14ac:dyDescent="0.25">
      <c r="B7" s="21" t="s">
        <v>7</v>
      </c>
      <c r="C7" s="21"/>
      <c r="D7" s="158" t="s">
        <v>147</v>
      </c>
      <c r="E7" s="159"/>
      <c r="F7" s="159"/>
      <c r="G7" s="159"/>
      <c r="H7" s="159"/>
      <c r="I7" s="159"/>
      <c r="J7" s="159"/>
      <c r="K7" s="159"/>
      <c r="L7" s="159"/>
    </row>
    <row r="8" spans="1:22" ht="15" customHeight="1" x14ac:dyDescent="0.25">
      <c r="B8" s="34" t="s">
        <v>11</v>
      </c>
      <c r="C8" s="34"/>
      <c r="D8" s="153" t="s">
        <v>66</v>
      </c>
      <c r="E8" s="153"/>
      <c r="F8" s="153"/>
      <c r="G8" s="153"/>
      <c r="H8" s="153"/>
      <c r="I8" s="153"/>
      <c r="J8" s="153"/>
      <c r="K8" s="153"/>
      <c r="L8" s="153"/>
    </row>
    <row r="9" spans="1:22" ht="15" customHeight="1" x14ac:dyDescent="0.25">
      <c r="B9" s="19"/>
      <c r="C9" s="19"/>
      <c r="D9" s="22"/>
      <c r="E9" s="22"/>
      <c r="F9" s="22"/>
      <c r="G9" s="22"/>
      <c r="H9" s="22"/>
      <c r="I9" s="22"/>
      <c r="J9" s="22"/>
      <c r="K9" s="22"/>
      <c r="L9" s="22"/>
    </row>
    <row r="10" spans="1:22" ht="35.450000000000003" customHeight="1" x14ac:dyDescent="0.25">
      <c r="A10" s="146" t="s">
        <v>0</v>
      </c>
      <c r="B10" s="146" t="s">
        <v>13</v>
      </c>
      <c r="C10" s="168" t="s">
        <v>68</v>
      </c>
      <c r="D10" s="168" t="s">
        <v>69</v>
      </c>
      <c r="E10" s="168" t="s">
        <v>70</v>
      </c>
      <c r="F10" s="168" t="s">
        <v>71</v>
      </c>
      <c r="G10" s="168" t="s">
        <v>72</v>
      </c>
      <c r="H10" s="172" t="s">
        <v>73</v>
      </c>
      <c r="I10" s="168" t="s">
        <v>14</v>
      </c>
      <c r="J10" s="168" t="s">
        <v>15</v>
      </c>
      <c r="K10" s="102"/>
      <c r="L10" s="146" t="s">
        <v>16</v>
      </c>
      <c r="M10" s="170" t="s">
        <v>36</v>
      </c>
      <c r="N10" s="165" t="s">
        <v>57</v>
      </c>
      <c r="O10" s="146" t="s">
        <v>64</v>
      </c>
      <c r="P10" s="146" t="s">
        <v>33</v>
      </c>
      <c r="Q10" s="160" t="s">
        <v>74</v>
      </c>
      <c r="R10" s="160"/>
      <c r="S10" s="160"/>
      <c r="T10" s="160"/>
      <c r="U10" s="161" t="s">
        <v>43</v>
      </c>
      <c r="V10" s="163" t="s">
        <v>1</v>
      </c>
    </row>
    <row r="11" spans="1:22" ht="210" customHeight="1" x14ac:dyDescent="0.25">
      <c r="A11" s="147"/>
      <c r="B11" s="147"/>
      <c r="C11" s="169"/>
      <c r="D11" s="169"/>
      <c r="E11" s="169"/>
      <c r="F11" s="169"/>
      <c r="G11" s="169"/>
      <c r="H11" s="173"/>
      <c r="I11" s="169"/>
      <c r="J11" s="169"/>
      <c r="K11" s="135" t="s">
        <v>103</v>
      </c>
      <c r="L11" s="147"/>
      <c r="M11" s="171"/>
      <c r="N11" s="166"/>
      <c r="O11" s="147"/>
      <c r="P11" s="147"/>
      <c r="Q11" s="71" t="s">
        <v>75</v>
      </c>
      <c r="R11" s="71" t="s">
        <v>80</v>
      </c>
      <c r="S11" s="32" t="s">
        <v>81</v>
      </c>
      <c r="T11" s="32" t="s">
        <v>82</v>
      </c>
      <c r="U11" s="162"/>
      <c r="V11" s="164"/>
    </row>
    <row r="12" spans="1:22" ht="48.4" customHeight="1" x14ac:dyDescent="0.25">
      <c r="A12" s="8"/>
      <c r="B12" s="23" t="s">
        <v>55</v>
      </c>
      <c r="C12" s="23" t="s">
        <v>38</v>
      </c>
      <c r="D12" s="23" t="s">
        <v>38</v>
      </c>
      <c r="E12" s="23" t="s">
        <v>38</v>
      </c>
      <c r="F12" s="23" t="s">
        <v>38</v>
      </c>
      <c r="G12" s="23" t="s">
        <v>38</v>
      </c>
      <c r="H12" s="98" t="s">
        <v>38</v>
      </c>
      <c r="I12" s="23" t="s">
        <v>38</v>
      </c>
      <c r="J12" s="23" t="s">
        <v>38</v>
      </c>
      <c r="K12" s="23" t="s">
        <v>38</v>
      </c>
      <c r="L12" s="23" t="s">
        <v>38</v>
      </c>
      <c r="M12" s="63" t="s">
        <v>34</v>
      </c>
      <c r="N12" s="66" t="s">
        <v>34</v>
      </c>
      <c r="O12" s="63" t="s">
        <v>34</v>
      </c>
      <c r="P12" s="63" t="s">
        <v>34</v>
      </c>
      <c r="Q12" s="72" t="s">
        <v>38</v>
      </c>
      <c r="R12" s="72" t="s">
        <v>38</v>
      </c>
      <c r="S12" s="63" t="s">
        <v>34</v>
      </c>
      <c r="T12" s="63" t="s">
        <v>34</v>
      </c>
      <c r="U12" s="63" t="s">
        <v>37</v>
      </c>
      <c r="V12" s="24"/>
    </row>
    <row r="13" spans="1:22" ht="18" customHeight="1" x14ac:dyDescent="0.25">
      <c r="A13" s="114"/>
      <c r="B13" s="78" t="s">
        <v>106</v>
      </c>
      <c r="C13" s="111"/>
      <c r="D13" s="112"/>
      <c r="E13" s="112"/>
      <c r="F13" s="112"/>
      <c r="G13" s="112"/>
      <c r="H13" s="113"/>
      <c r="I13" s="112"/>
      <c r="J13" s="112"/>
      <c r="K13" s="115"/>
      <c r="L13" s="101"/>
      <c r="M13" s="116"/>
      <c r="N13" s="116"/>
      <c r="O13" s="116"/>
      <c r="P13" s="117"/>
      <c r="Q13" s="118"/>
      <c r="R13" s="118"/>
      <c r="S13" s="117"/>
      <c r="T13" s="117"/>
      <c r="U13" s="116"/>
      <c r="V13" s="74"/>
    </row>
    <row r="14" spans="1:22" ht="15" customHeight="1" x14ac:dyDescent="0.25">
      <c r="A14" s="110" t="s">
        <v>8</v>
      </c>
      <c r="B14" s="67" t="s">
        <v>111</v>
      </c>
      <c r="C14" s="87">
        <f>SUM(C17:C22)</f>
        <v>0</v>
      </c>
      <c r="D14" s="87">
        <f>SUM(D17:D22)</f>
        <v>0</v>
      </c>
      <c r="E14" s="87">
        <f>SUM(E17:E22)</f>
        <v>0</v>
      </c>
      <c r="F14" s="87">
        <f>SUM(F17:F22)</f>
        <v>0</v>
      </c>
      <c r="G14" s="87">
        <f>SUM(G17:G22)</f>
        <v>0</v>
      </c>
      <c r="H14" s="99"/>
      <c r="I14" s="87">
        <f>SUM(I15:I24)</f>
        <v>210</v>
      </c>
      <c r="J14" s="68"/>
      <c r="K14" s="87">
        <f>SUM(K17:K22)</f>
        <v>0</v>
      </c>
      <c r="L14" s="69"/>
      <c r="M14" s="75"/>
      <c r="N14" s="75"/>
      <c r="O14" s="75"/>
      <c r="P14" s="43"/>
      <c r="Q14" s="76"/>
      <c r="R14" s="76"/>
      <c r="S14" s="77"/>
      <c r="T14" s="77"/>
      <c r="U14" s="75"/>
      <c r="V14" s="25"/>
    </row>
    <row r="15" spans="1:22" ht="84.75" customHeight="1" x14ac:dyDescent="0.25">
      <c r="A15" s="86" t="s">
        <v>86</v>
      </c>
      <c r="B15" s="13" t="s">
        <v>114</v>
      </c>
      <c r="C15" s="86" t="s">
        <v>113</v>
      </c>
      <c r="D15" s="86" t="s">
        <v>113</v>
      </c>
      <c r="E15" s="86" t="s">
        <v>113</v>
      </c>
      <c r="F15" s="86" t="s">
        <v>113</v>
      </c>
      <c r="G15" s="86" t="s">
        <v>113</v>
      </c>
      <c r="H15" s="86"/>
      <c r="I15" s="86">
        <v>24</v>
      </c>
      <c r="J15" s="38" t="s">
        <v>83</v>
      </c>
      <c r="K15" s="38">
        <v>6</v>
      </c>
      <c r="L15" s="39" t="s">
        <v>149</v>
      </c>
      <c r="M15" s="43"/>
      <c r="N15" s="43"/>
      <c r="O15" s="43"/>
      <c r="P15" s="43"/>
      <c r="Q15" s="73"/>
      <c r="R15" s="73"/>
      <c r="S15" s="97"/>
      <c r="T15" s="97"/>
      <c r="U15" s="97"/>
      <c r="V15" s="25"/>
    </row>
    <row r="16" spans="1:22" ht="100.5" customHeight="1" x14ac:dyDescent="0.25">
      <c r="A16" s="86" t="s">
        <v>87</v>
      </c>
      <c r="B16" s="143" t="s">
        <v>146</v>
      </c>
      <c r="C16" s="86" t="s">
        <v>113</v>
      </c>
      <c r="D16" s="86" t="s">
        <v>113</v>
      </c>
      <c r="E16" s="86" t="s">
        <v>113</v>
      </c>
      <c r="F16" s="86" t="s">
        <v>113</v>
      </c>
      <c r="G16" s="86" t="s">
        <v>113</v>
      </c>
      <c r="H16" s="86" t="s">
        <v>113</v>
      </c>
      <c r="I16" s="86">
        <v>90</v>
      </c>
      <c r="J16" s="38" t="s">
        <v>83</v>
      </c>
      <c r="K16" s="86" t="s">
        <v>113</v>
      </c>
      <c r="L16" s="145" t="s">
        <v>150</v>
      </c>
      <c r="M16" s="43"/>
      <c r="N16" s="43"/>
      <c r="O16" s="43"/>
      <c r="P16" s="43"/>
      <c r="Q16" s="73"/>
      <c r="R16" s="73"/>
      <c r="S16" s="97"/>
      <c r="T16" s="97"/>
      <c r="U16" s="97"/>
      <c r="V16" s="25"/>
    </row>
    <row r="17" spans="1:22" ht="120" customHeight="1" x14ac:dyDescent="0.25">
      <c r="A17" s="142" t="s">
        <v>88</v>
      </c>
      <c r="B17" s="143" t="s">
        <v>107</v>
      </c>
      <c r="C17" s="142" t="s">
        <v>113</v>
      </c>
      <c r="D17" s="142" t="s">
        <v>113</v>
      </c>
      <c r="E17" s="142" t="s">
        <v>113</v>
      </c>
      <c r="F17" s="142" t="s">
        <v>113</v>
      </c>
      <c r="G17" s="142" t="s">
        <v>113</v>
      </c>
      <c r="H17" s="100">
        <v>8</v>
      </c>
      <c r="I17" s="142">
        <v>24</v>
      </c>
      <c r="J17" s="144" t="s">
        <v>83</v>
      </c>
      <c r="K17" s="144" t="s">
        <v>113</v>
      </c>
      <c r="L17" s="39" t="s">
        <v>151</v>
      </c>
      <c r="M17" s="43"/>
      <c r="N17" s="43"/>
      <c r="O17" s="43"/>
      <c r="P17" s="43"/>
      <c r="Q17" s="73"/>
      <c r="R17" s="73"/>
      <c r="S17" s="85"/>
      <c r="T17" s="85"/>
      <c r="U17" s="43"/>
      <c r="V17" s="25"/>
    </row>
    <row r="18" spans="1:22" ht="90" customHeight="1" x14ac:dyDescent="0.25">
      <c r="A18" s="186" t="s">
        <v>90</v>
      </c>
      <c r="B18" s="189" t="s">
        <v>108</v>
      </c>
      <c r="C18" s="186" t="s">
        <v>113</v>
      </c>
      <c r="D18" s="186" t="s">
        <v>113</v>
      </c>
      <c r="E18" s="186" t="s">
        <v>113</v>
      </c>
      <c r="F18" s="186" t="s">
        <v>113</v>
      </c>
      <c r="G18" s="186" t="s">
        <v>113</v>
      </c>
      <c r="H18" s="100"/>
      <c r="I18" s="186">
        <v>24</v>
      </c>
      <c r="J18" s="192" t="s">
        <v>83</v>
      </c>
      <c r="K18" s="192" t="s">
        <v>113</v>
      </c>
      <c r="L18" s="39" t="s">
        <v>142</v>
      </c>
      <c r="M18" s="174"/>
      <c r="N18" s="174"/>
      <c r="O18" s="174"/>
      <c r="P18" s="174"/>
      <c r="Q18" s="180"/>
      <c r="R18" s="180"/>
      <c r="S18" s="183"/>
      <c r="T18" s="183"/>
      <c r="U18" s="174"/>
      <c r="V18" s="177"/>
    </row>
    <row r="19" spans="1:22" ht="34.5" customHeight="1" x14ac:dyDescent="0.25">
      <c r="A19" s="187"/>
      <c r="B19" s="190"/>
      <c r="C19" s="187"/>
      <c r="D19" s="187"/>
      <c r="E19" s="187"/>
      <c r="F19" s="187"/>
      <c r="G19" s="187"/>
      <c r="H19" s="100"/>
      <c r="I19" s="187"/>
      <c r="J19" s="193"/>
      <c r="K19" s="193"/>
      <c r="L19" s="39" t="s">
        <v>148</v>
      </c>
      <c r="M19" s="175"/>
      <c r="N19" s="175"/>
      <c r="O19" s="175"/>
      <c r="P19" s="175"/>
      <c r="Q19" s="181"/>
      <c r="R19" s="181"/>
      <c r="S19" s="184"/>
      <c r="T19" s="184"/>
      <c r="U19" s="175"/>
      <c r="V19" s="178"/>
    </row>
    <row r="20" spans="1:22" ht="66" customHeight="1" x14ac:dyDescent="0.25">
      <c r="A20" s="188"/>
      <c r="B20" s="191"/>
      <c r="C20" s="188"/>
      <c r="D20" s="188"/>
      <c r="E20" s="188"/>
      <c r="F20" s="188"/>
      <c r="G20" s="188"/>
      <c r="H20" s="100"/>
      <c r="I20" s="188"/>
      <c r="J20" s="194"/>
      <c r="K20" s="194"/>
      <c r="L20" s="39" t="s">
        <v>143</v>
      </c>
      <c r="M20" s="176"/>
      <c r="N20" s="176"/>
      <c r="O20" s="176"/>
      <c r="P20" s="176"/>
      <c r="Q20" s="182"/>
      <c r="R20" s="182"/>
      <c r="S20" s="185"/>
      <c r="T20" s="185"/>
      <c r="U20" s="176"/>
      <c r="V20" s="179"/>
    </row>
    <row r="21" spans="1:22" ht="99" customHeight="1" x14ac:dyDescent="0.25">
      <c r="A21" s="86" t="s">
        <v>91</v>
      </c>
      <c r="B21" s="13" t="s">
        <v>109</v>
      </c>
      <c r="C21" s="86" t="s">
        <v>113</v>
      </c>
      <c r="D21" s="86" t="s">
        <v>113</v>
      </c>
      <c r="E21" s="86" t="s">
        <v>113</v>
      </c>
      <c r="F21" s="86" t="s">
        <v>113</v>
      </c>
      <c r="G21" s="86" t="s">
        <v>113</v>
      </c>
      <c r="H21" s="100"/>
      <c r="I21" s="86">
        <v>24</v>
      </c>
      <c r="J21" s="38" t="s">
        <v>83</v>
      </c>
      <c r="K21" s="38" t="s">
        <v>113</v>
      </c>
      <c r="L21" s="39" t="s">
        <v>152</v>
      </c>
      <c r="M21" s="43"/>
      <c r="N21" s="43"/>
      <c r="O21" s="43"/>
      <c r="P21" s="43"/>
      <c r="Q21" s="73"/>
      <c r="R21" s="73"/>
      <c r="S21" s="97"/>
      <c r="T21" s="97"/>
      <c r="U21" s="43"/>
      <c r="V21" s="25"/>
    </row>
    <row r="22" spans="1:22" ht="88.5" customHeight="1" x14ac:dyDescent="0.25">
      <c r="A22" s="186" t="s">
        <v>92</v>
      </c>
      <c r="B22" s="189" t="s">
        <v>110</v>
      </c>
      <c r="C22" s="186" t="s">
        <v>113</v>
      </c>
      <c r="D22" s="186" t="s">
        <v>113</v>
      </c>
      <c r="E22" s="186" t="s">
        <v>113</v>
      </c>
      <c r="F22" s="186" t="s">
        <v>113</v>
      </c>
      <c r="G22" s="186" t="s">
        <v>113</v>
      </c>
      <c r="H22" s="100"/>
      <c r="I22" s="186">
        <v>24</v>
      </c>
      <c r="J22" s="192" t="s">
        <v>83</v>
      </c>
      <c r="K22" s="192" t="s">
        <v>113</v>
      </c>
      <c r="L22" s="39" t="s">
        <v>153</v>
      </c>
      <c r="M22" s="174"/>
      <c r="N22" s="174"/>
      <c r="O22" s="174"/>
      <c r="P22" s="174"/>
      <c r="Q22" s="180"/>
      <c r="R22" s="180"/>
      <c r="S22" s="183"/>
      <c r="T22" s="183"/>
      <c r="U22" s="174"/>
      <c r="V22" s="177"/>
    </row>
    <row r="23" spans="1:22" ht="63" customHeight="1" x14ac:dyDescent="0.25">
      <c r="A23" s="187"/>
      <c r="B23" s="190"/>
      <c r="C23" s="187"/>
      <c r="D23" s="187"/>
      <c r="E23" s="187"/>
      <c r="F23" s="187"/>
      <c r="G23" s="187"/>
      <c r="H23" s="100"/>
      <c r="I23" s="187"/>
      <c r="J23" s="193"/>
      <c r="K23" s="193"/>
      <c r="L23" s="39" t="s">
        <v>144</v>
      </c>
      <c r="M23" s="175"/>
      <c r="N23" s="175"/>
      <c r="O23" s="175"/>
      <c r="P23" s="175"/>
      <c r="Q23" s="181"/>
      <c r="R23" s="181"/>
      <c r="S23" s="184"/>
      <c r="T23" s="184"/>
      <c r="U23" s="175"/>
      <c r="V23" s="178"/>
    </row>
    <row r="24" spans="1:22" ht="56.45" customHeight="1" x14ac:dyDescent="0.25">
      <c r="A24" s="188"/>
      <c r="B24" s="191"/>
      <c r="C24" s="188"/>
      <c r="D24" s="188"/>
      <c r="E24" s="188"/>
      <c r="F24" s="188"/>
      <c r="G24" s="188"/>
      <c r="H24" s="100"/>
      <c r="I24" s="188"/>
      <c r="J24" s="194"/>
      <c r="K24" s="194"/>
      <c r="L24" s="39" t="s">
        <v>145</v>
      </c>
      <c r="M24" s="176"/>
      <c r="N24" s="176"/>
      <c r="O24" s="176"/>
      <c r="P24" s="176"/>
      <c r="Q24" s="182"/>
      <c r="R24" s="182"/>
      <c r="S24" s="185"/>
      <c r="T24" s="185"/>
      <c r="U24" s="176"/>
      <c r="V24" s="179"/>
    </row>
    <row r="25" spans="1:22" ht="18" customHeight="1" x14ac:dyDescent="0.25">
      <c r="A25" s="140" t="s">
        <v>9</v>
      </c>
      <c r="B25" s="67" t="s">
        <v>117</v>
      </c>
      <c r="C25" s="67"/>
      <c r="D25" s="67"/>
      <c r="E25" s="67"/>
      <c r="F25" s="67"/>
      <c r="G25" s="67"/>
      <c r="H25" s="67"/>
      <c r="I25" s="87">
        <f>SUM(I26)</f>
        <v>38</v>
      </c>
      <c r="J25" s="67"/>
      <c r="K25" s="67"/>
      <c r="L25" s="67"/>
      <c r="M25" s="67"/>
      <c r="N25" s="67"/>
      <c r="O25" s="67"/>
      <c r="P25" s="67"/>
      <c r="Q25" s="67"/>
      <c r="R25" s="67"/>
      <c r="S25" s="67"/>
      <c r="T25" s="67"/>
      <c r="U25" s="67"/>
      <c r="V25" s="25"/>
    </row>
    <row r="26" spans="1:22" ht="32.25" customHeight="1" x14ac:dyDescent="0.25">
      <c r="A26" s="86" t="s">
        <v>84</v>
      </c>
      <c r="B26" s="13" t="s">
        <v>115</v>
      </c>
      <c r="C26" s="86" t="s">
        <v>113</v>
      </c>
      <c r="D26" s="86" t="s">
        <v>113</v>
      </c>
      <c r="E26" s="86" t="s">
        <v>113</v>
      </c>
      <c r="F26" s="86" t="s">
        <v>113</v>
      </c>
      <c r="G26" s="86" t="s">
        <v>113</v>
      </c>
      <c r="H26" s="86" t="s">
        <v>113</v>
      </c>
      <c r="I26" s="86">
        <v>38</v>
      </c>
      <c r="J26" s="38" t="s">
        <v>83</v>
      </c>
      <c r="K26" s="38" t="s">
        <v>113</v>
      </c>
      <c r="L26" s="138" t="s">
        <v>116</v>
      </c>
      <c r="M26" s="43"/>
      <c r="N26" s="43"/>
      <c r="O26" s="43"/>
      <c r="P26" s="43"/>
      <c r="Q26" s="139"/>
      <c r="R26" s="139"/>
      <c r="S26" s="97"/>
      <c r="T26" s="97"/>
      <c r="U26" s="43"/>
      <c r="V26" s="25"/>
    </row>
    <row r="27" spans="1:22" ht="39.75" customHeight="1" x14ac:dyDescent="0.25">
      <c r="A27" s="109" t="s">
        <v>10</v>
      </c>
      <c r="B27" s="49" t="s">
        <v>54</v>
      </c>
      <c r="C27" s="49"/>
      <c r="D27" s="49"/>
      <c r="E27" s="49"/>
      <c r="F27" s="49"/>
      <c r="G27" s="49"/>
      <c r="H27" s="49"/>
      <c r="I27" s="49"/>
      <c r="J27" s="49"/>
      <c r="K27" s="49"/>
      <c r="L27" s="70" t="s">
        <v>35</v>
      </c>
      <c r="M27" s="43"/>
      <c r="N27" s="43"/>
      <c r="O27" s="43"/>
      <c r="P27" s="43"/>
      <c r="Q27" s="79"/>
      <c r="R27" s="79"/>
      <c r="S27" s="97"/>
      <c r="T27" s="97"/>
      <c r="U27" s="43"/>
      <c r="V27" s="25"/>
    </row>
    <row r="28" spans="1:22" ht="14.25" customHeight="1" x14ac:dyDescent="0.25">
      <c r="A28" s="49"/>
      <c r="B28" s="49"/>
      <c r="C28" s="49"/>
      <c r="D28" s="49"/>
      <c r="E28" s="49"/>
      <c r="F28" s="49"/>
      <c r="G28" s="49"/>
      <c r="H28" s="49"/>
      <c r="I28" s="49"/>
      <c r="J28" s="49"/>
      <c r="K28" s="49"/>
      <c r="L28" s="49"/>
      <c r="M28" s="43"/>
      <c r="N28" s="43"/>
      <c r="O28" s="43"/>
      <c r="P28" s="43"/>
      <c r="Q28" s="79"/>
      <c r="R28" s="79"/>
      <c r="S28" s="97"/>
      <c r="T28" s="97"/>
      <c r="U28" s="43"/>
      <c r="V28" s="25"/>
    </row>
    <row r="29" spans="1:22" ht="14.25" customHeight="1" x14ac:dyDescent="0.25">
      <c r="A29" s="122"/>
      <c r="B29" s="64" t="s">
        <v>63</v>
      </c>
      <c r="C29" s="122"/>
      <c r="D29" s="122"/>
      <c r="E29" s="122"/>
      <c r="F29" s="122"/>
      <c r="G29" s="122"/>
      <c r="H29" s="122"/>
      <c r="I29" s="122">
        <f>SUM(I14+I25)</f>
        <v>248</v>
      </c>
      <c r="J29" s="122"/>
      <c r="K29" s="122"/>
      <c r="L29" s="141"/>
      <c r="M29" s="122"/>
      <c r="N29" s="122"/>
      <c r="O29" s="122"/>
      <c r="P29" s="122"/>
      <c r="Q29" s="122"/>
      <c r="R29" s="122"/>
      <c r="S29" s="122"/>
      <c r="T29" s="122"/>
      <c r="U29" s="122"/>
      <c r="V29" s="25"/>
    </row>
    <row r="30" spans="1:22" ht="81.75" customHeight="1" x14ac:dyDescent="0.25">
      <c r="A30" s="121"/>
      <c r="B30" s="128"/>
      <c r="C30" s="119"/>
      <c r="D30" s="124"/>
      <c r="E30" s="125"/>
      <c r="F30" s="124"/>
      <c r="G30" s="124"/>
      <c r="H30" s="126"/>
      <c r="I30" s="124"/>
      <c r="J30" s="124"/>
      <c r="K30" s="124"/>
      <c r="L30" s="127"/>
      <c r="M30" s="120"/>
      <c r="N30" s="120"/>
      <c r="O30" s="120"/>
      <c r="P30" s="122" t="s">
        <v>17</v>
      </c>
      <c r="Q30" s="122"/>
      <c r="R30" s="122"/>
      <c r="S30" s="122"/>
      <c r="T30" s="122"/>
      <c r="U30" s="114" t="s">
        <v>62</v>
      </c>
      <c r="V30" s="123"/>
    </row>
    <row r="31" spans="1:22" ht="33" customHeight="1" x14ac:dyDescent="0.25">
      <c r="A31" s="37"/>
      <c r="B31" s="42" t="s">
        <v>12</v>
      </c>
      <c r="C31" s="40"/>
      <c r="D31" s="41"/>
      <c r="E31" s="41"/>
      <c r="F31" s="41"/>
      <c r="G31" s="41"/>
      <c r="H31" s="41"/>
      <c r="I31" s="41"/>
      <c r="J31" s="41"/>
      <c r="K31" s="41"/>
      <c r="L31" s="30"/>
    </row>
    <row r="32" spans="1:22" ht="15" customHeight="1" x14ac:dyDescent="0.25">
      <c r="A32" s="26"/>
      <c r="B32" s="154" t="s">
        <v>45</v>
      </c>
      <c r="C32" s="154"/>
      <c r="D32" s="154"/>
      <c r="E32" s="154"/>
      <c r="F32" s="154"/>
      <c r="G32" s="154"/>
      <c r="H32" s="154"/>
      <c r="I32" s="154"/>
      <c r="J32" s="154"/>
      <c r="K32" s="154"/>
      <c r="L32" s="154"/>
      <c r="M32" s="154"/>
      <c r="N32" s="154"/>
      <c r="O32" s="154"/>
      <c r="P32" s="154"/>
      <c r="Q32" s="154"/>
      <c r="R32" s="154"/>
      <c r="S32" s="154"/>
      <c r="T32" s="154"/>
      <c r="U32" s="154"/>
    </row>
    <row r="33" spans="1:1035" ht="16.899999999999999" customHeight="1" x14ac:dyDescent="0.25">
      <c r="B33" s="150" t="s">
        <v>46</v>
      </c>
      <c r="C33" s="150"/>
      <c r="D33" s="150"/>
      <c r="E33" s="150"/>
      <c r="F33" s="150"/>
      <c r="G33" s="150"/>
      <c r="H33" s="150"/>
      <c r="I33" s="150"/>
      <c r="J33" s="150"/>
      <c r="K33" s="150"/>
      <c r="L33" s="150"/>
      <c r="M33" s="150"/>
      <c r="N33" s="150"/>
      <c r="O33" s="150"/>
      <c r="P33" s="150"/>
      <c r="Q33" s="150"/>
      <c r="R33" s="150"/>
      <c r="S33" s="150"/>
      <c r="T33" s="150"/>
      <c r="U33" s="150"/>
    </row>
    <row r="34" spans="1:1035" ht="15" customHeight="1" x14ac:dyDescent="0.25">
      <c r="B34" s="151" t="s">
        <v>52</v>
      </c>
      <c r="C34" s="151"/>
      <c r="D34" s="151"/>
      <c r="E34" s="151"/>
      <c r="F34" s="151"/>
      <c r="G34" s="151"/>
      <c r="H34" s="151"/>
      <c r="I34" s="151"/>
      <c r="J34" s="151"/>
      <c r="K34" s="151"/>
      <c r="L34" s="151"/>
      <c r="M34" s="151"/>
      <c r="N34" s="151"/>
      <c r="O34" s="151"/>
      <c r="P34" s="151"/>
      <c r="Q34" s="151"/>
      <c r="R34" s="151"/>
      <c r="S34" s="151"/>
      <c r="T34" s="151"/>
      <c r="U34" s="151"/>
    </row>
    <row r="35" spans="1:1035" ht="15" customHeight="1" x14ac:dyDescent="0.25">
      <c r="B35" s="152" t="s">
        <v>47</v>
      </c>
      <c r="C35" s="152"/>
      <c r="D35" s="152"/>
      <c r="E35" s="152"/>
      <c r="F35" s="152"/>
      <c r="G35" s="152"/>
      <c r="H35" s="152"/>
      <c r="I35" s="152"/>
      <c r="J35" s="152"/>
      <c r="K35" s="152"/>
      <c r="L35" s="152"/>
      <c r="M35" s="152"/>
      <c r="N35" s="152"/>
      <c r="O35" s="152"/>
      <c r="P35" s="152"/>
      <c r="Q35" s="152"/>
      <c r="R35" s="152"/>
      <c r="S35" s="152"/>
      <c r="T35" s="152"/>
      <c r="U35" s="152"/>
    </row>
    <row r="36" spans="1:1035" ht="17.649999999999999" customHeight="1" x14ac:dyDescent="0.25">
      <c r="B36" s="149" t="s">
        <v>48</v>
      </c>
      <c r="C36" s="149"/>
      <c r="D36" s="149"/>
      <c r="E36" s="149"/>
      <c r="F36" s="149"/>
      <c r="G36" s="149"/>
      <c r="H36" s="149"/>
      <c r="I36" s="149"/>
      <c r="J36" s="149"/>
      <c r="K36" s="149"/>
      <c r="L36" s="149"/>
      <c r="M36" s="149"/>
      <c r="N36" s="149"/>
      <c r="O36" s="149"/>
      <c r="P36" s="149"/>
      <c r="Q36" s="149"/>
      <c r="R36" s="149"/>
      <c r="S36" s="149"/>
      <c r="T36" s="149"/>
      <c r="U36" s="149"/>
    </row>
    <row r="37" spans="1:1035" s="28" customFormat="1" x14ac:dyDescent="0.25">
      <c r="A37" s="27"/>
      <c r="B37" s="35" t="s">
        <v>49</v>
      </c>
      <c r="C37" s="35"/>
      <c r="D37" s="35"/>
      <c r="E37" s="35"/>
      <c r="F37" s="35"/>
      <c r="G37" s="35"/>
      <c r="H37" s="35"/>
      <c r="I37" s="35"/>
      <c r="J37" s="35"/>
      <c r="K37" s="35"/>
      <c r="L37" s="19"/>
      <c r="M37" s="19"/>
      <c r="N37" s="19"/>
      <c r="O37" s="19"/>
      <c r="P37" s="19"/>
      <c r="Q37" s="19"/>
      <c r="R37" s="19"/>
      <c r="S37" s="19"/>
      <c r="T37" s="19"/>
      <c r="U37" s="19"/>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c r="IJ37" s="27"/>
      <c r="IK37" s="27"/>
      <c r="IL37" s="27"/>
      <c r="IM37" s="27"/>
      <c r="IN37" s="27"/>
      <c r="IO37" s="27"/>
      <c r="IP37" s="27"/>
      <c r="IQ37" s="27"/>
      <c r="IR37" s="27"/>
      <c r="IS37" s="27"/>
      <c r="IT37" s="27"/>
      <c r="IU37" s="27"/>
      <c r="IV37" s="27"/>
      <c r="IW37" s="27"/>
      <c r="IX37" s="27"/>
      <c r="IY37" s="27"/>
      <c r="IZ37" s="27"/>
      <c r="JA37" s="27"/>
      <c r="JB37" s="27"/>
      <c r="JC37" s="27"/>
      <c r="JD37" s="27"/>
      <c r="JE37" s="27"/>
      <c r="JF37" s="27"/>
      <c r="JG37" s="27"/>
      <c r="JH37" s="27"/>
      <c r="JI37" s="27"/>
      <c r="JJ37" s="27"/>
      <c r="JK37" s="27"/>
      <c r="JL37" s="27"/>
      <c r="JM37" s="27"/>
      <c r="JN37" s="27"/>
      <c r="JO37" s="27"/>
      <c r="JP37" s="27"/>
      <c r="JQ37" s="27"/>
      <c r="JR37" s="27"/>
      <c r="JS37" s="27"/>
      <c r="JT37" s="27"/>
      <c r="JU37" s="27"/>
      <c r="JV37" s="27"/>
      <c r="JW37" s="27"/>
      <c r="JX37" s="27"/>
      <c r="JY37" s="27"/>
      <c r="JZ37" s="27"/>
      <c r="KA37" s="27"/>
      <c r="KB37" s="27"/>
      <c r="KC37" s="27"/>
      <c r="KD37" s="27"/>
      <c r="KE37" s="27"/>
      <c r="KF37" s="27"/>
      <c r="KG37" s="27"/>
      <c r="KH37" s="27"/>
      <c r="KI37" s="27"/>
      <c r="KJ37" s="27"/>
      <c r="KK37" s="27"/>
      <c r="KL37" s="27"/>
      <c r="KM37" s="27"/>
      <c r="KN37" s="27"/>
      <c r="KO37" s="27"/>
      <c r="KP37" s="27"/>
      <c r="KQ37" s="27"/>
      <c r="KR37" s="27"/>
      <c r="KS37" s="27"/>
      <c r="KT37" s="27"/>
      <c r="KU37" s="27"/>
      <c r="KV37" s="27"/>
      <c r="KW37" s="27"/>
      <c r="KX37" s="27"/>
      <c r="KY37" s="27"/>
      <c r="KZ37" s="27"/>
      <c r="LA37" s="27"/>
      <c r="LB37" s="27"/>
      <c r="LC37" s="27"/>
      <c r="LD37" s="27"/>
      <c r="LE37" s="27"/>
      <c r="LF37" s="27"/>
      <c r="LG37" s="27"/>
      <c r="LH37" s="27"/>
      <c r="LI37" s="27"/>
      <c r="LJ37" s="27"/>
      <c r="LK37" s="27"/>
      <c r="LL37" s="27"/>
      <c r="LM37" s="27"/>
      <c r="LN37" s="27"/>
      <c r="LO37" s="27"/>
      <c r="LP37" s="27"/>
      <c r="LQ37" s="27"/>
      <c r="LR37" s="27"/>
      <c r="LS37" s="27"/>
      <c r="LT37" s="27"/>
      <c r="LU37" s="27"/>
      <c r="LV37" s="27"/>
      <c r="LW37" s="27"/>
      <c r="LX37" s="27"/>
      <c r="LY37" s="27"/>
      <c r="LZ37" s="27"/>
      <c r="MA37" s="27"/>
      <c r="MB37" s="27"/>
      <c r="MC37" s="27"/>
      <c r="MD37" s="27"/>
      <c r="ME37" s="27"/>
      <c r="MF37" s="27"/>
      <c r="MG37" s="27"/>
      <c r="MH37" s="27"/>
      <c r="MI37" s="27"/>
      <c r="MJ37" s="27"/>
      <c r="MK37" s="27"/>
      <c r="ML37" s="27"/>
      <c r="MM37" s="27"/>
      <c r="MN37" s="27"/>
      <c r="MO37" s="27"/>
      <c r="MP37" s="27"/>
      <c r="MQ37" s="27"/>
      <c r="MR37" s="27"/>
      <c r="MS37" s="27"/>
      <c r="MT37" s="27"/>
      <c r="MU37" s="27"/>
      <c r="MV37" s="27"/>
      <c r="MW37" s="27"/>
      <c r="MX37" s="27"/>
      <c r="MY37" s="27"/>
      <c r="MZ37" s="27"/>
      <c r="NA37" s="27"/>
      <c r="NB37" s="27"/>
      <c r="NC37" s="27"/>
      <c r="ND37" s="27"/>
      <c r="NE37" s="27"/>
      <c r="NF37" s="27"/>
      <c r="NG37" s="27"/>
      <c r="NH37" s="27"/>
      <c r="NI37" s="27"/>
      <c r="NJ37" s="27"/>
      <c r="NK37" s="27"/>
      <c r="NL37" s="27"/>
      <c r="NM37" s="27"/>
      <c r="NN37" s="27"/>
      <c r="NO37" s="27"/>
      <c r="NP37" s="27"/>
      <c r="NQ37" s="27"/>
      <c r="NR37" s="27"/>
      <c r="NS37" s="27"/>
      <c r="NT37" s="27"/>
      <c r="NU37" s="27"/>
      <c r="NV37" s="27"/>
      <c r="NW37" s="27"/>
      <c r="NX37" s="27"/>
      <c r="NY37" s="27"/>
      <c r="NZ37" s="27"/>
      <c r="OA37" s="27"/>
      <c r="OB37" s="27"/>
      <c r="OC37" s="27"/>
      <c r="OD37" s="27"/>
      <c r="OE37" s="27"/>
      <c r="OF37" s="27"/>
      <c r="OG37" s="27"/>
      <c r="OH37" s="27"/>
      <c r="OI37" s="27"/>
      <c r="OJ37" s="27"/>
      <c r="OK37" s="27"/>
      <c r="OL37" s="27"/>
      <c r="OM37" s="27"/>
      <c r="ON37" s="27"/>
      <c r="OO37" s="27"/>
      <c r="OP37" s="27"/>
      <c r="OQ37" s="27"/>
      <c r="OR37" s="27"/>
      <c r="OS37" s="27"/>
      <c r="OT37" s="27"/>
      <c r="OU37" s="27"/>
      <c r="OV37" s="27"/>
      <c r="OW37" s="27"/>
      <c r="OX37" s="27"/>
      <c r="OY37" s="27"/>
      <c r="OZ37" s="27"/>
      <c r="PA37" s="27"/>
      <c r="PB37" s="27"/>
      <c r="PC37" s="27"/>
      <c r="PD37" s="27"/>
      <c r="PE37" s="27"/>
      <c r="PF37" s="27"/>
      <c r="PG37" s="27"/>
      <c r="PH37" s="27"/>
      <c r="PI37" s="27"/>
      <c r="PJ37" s="27"/>
      <c r="PK37" s="27"/>
      <c r="PL37" s="27"/>
      <c r="PM37" s="27"/>
      <c r="PN37" s="27"/>
      <c r="PO37" s="27"/>
      <c r="PP37" s="27"/>
      <c r="PQ37" s="27"/>
      <c r="PR37" s="27"/>
      <c r="PS37" s="27"/>
      <c r="PT37" s="27"/>
      <c r="PU37" s="27"/>
      <c r="PV37" s="27"/>
      <c r="PW37" s="27"/>
      <c r="PX37" s="27"/>
      <c r="PY37" s="27"/>
      <c r="PZ37" s="27"/>
      <c r="QA37" s="27"/>
      <c r="QB37" s="27"/>
      <c r="QC37" s="27"/>
      <c r="QD37" s="27"/>
      <c r="QE37" s="27"/>
      <c r="QF37" s="27"/>
      <c r="QG37" s="27"/>
      <c r="QH37" s="27"/>
      <c r="QI37" s="27"/>
      <c r="QJ37" s="27"/>
      <c r="QK37" s="27"/>
      <c r="QL37" s="27"/>
      <c r="QM37" s="27"/>
      <c r="QN37" s="27"/>
      <c r="QO37" s="27"/>
      <c r="QP37" s="27"/>
      <c r="QQ37" s="27"/>
      <c r="QR37" s="27"/>
      <c r="QS37" s="27"/>
      <c r="QT37" s="27"/>
      <c r="QU37" s="27"/>
      <c r="QV37" s="27"/>
      <c r="QW37" s="27"/>
      <c r="QX37" s="27"/>
      <c r="QY37" s="27"/>
      <c r="QZ37" s="27"/>
      <c r="RA37" s="27"/>
      <c r="RB37" s="27"/>
      <c r="RC37" s="27"/>
      <c r="RD37" s="27"/>
      <c r="RE37" s="27"/>
      <c r="RF37" s="27"/>
      <c r="RG37" s="27"/>
      <c r="RH37" s="27"/>
      <c r="RI37" s="27"/>
      <c r="RJ37" s="27"/>
      <c r="RK37" s="27"/>
      <c r="RL37" s="27"/>
      <c r="RM37" s="27"/>
      <c r="RN37" s="27"/>
      <c r="RO37" s="27"/>
      <c r="RP37" s="27"/>
      <c r="RQ37" s="27"/>
      <c r="RR37" s="27"/>
      <c r="RS37" s="27"/>
      <c r="RT37" s="27"/>
      <c r="RU37" s="27"/>
      <c r="RV37" s="27"/>
      <c r="RW37" s="27"/>
      <c r="RX37" s="27"/>
      <c r="RY37" s="27"/>
      <c r="RZ37" s="27"/>
      <c r="SA37" s="27"/>
      <c r="SB37" s="27"/>
      <c r="SC37" s="27"/>
      <c r="SD37" s="27"/>
      <c r="SE37" s="27"/>
      <c r="SF37" s="27"/>
      <c r="SG37" s="27"/>
      <c r="SH37" s="27"/>
      <c r="SI37" s="27"/>
      <c r="SJ37" s="27"/>
      <c r="SK37" s="27"/>
      <c r="SL37" s="27"/>
      <c r="SM37" s="27"/>
      <c r="SN37" s="27"/>
      <c r="SO37" s="27"/>
      <c r="SP37" s="27"/>
      <c r="SQ37" s="27"/>
      <c r="SR37" s="27"/>
      <c r="SS37" s="27"/>
      <c r="ST37" s="27"/>
      <c r="SU37" s="27"/>
      <c r="SV37" s="27"/>
      <c r="SW37" s="27"/>
      <c r="SX37" s="27"/>
      <c r="SY37" s="27"/>
      <c r="SZ37" s="27"/>
      <c r="TA37" s="27"/>
      <c r="TB37" s="27"/>
      <c r="TC37" s="27"/>
      <c r="TD37" s="27"/>
      <c r="TE37" s="27"/>
      <c r="TF37" s="27"/>
      <c r="TG37" s="27"/>
      <c r="TH37" s="27"/>
      <c r="TI37" s="27"/>
      <c r="TJ37" s="27"/>
      <c r="TK37" s="27"/>
      <c r="TL37" s="27"/>
      <c r="TM37" s="27"/>
      <c r="TN37" s="27"/>
      <c r="TO37" s="27"/>
      <c r="TP37" s="27"/>
      <c r="TQ37" s="27"/>
      <c r="TR37" s="27"/>
      <c r="TS37" s="27"/>
      <c r="TT37" s="27"/>
      <c r="TU37" s="27"/>
      <c r="TV37" s="27"/>
      <c r="TW37" s="27"/>
      <c r="TX37" s="27"/>
      <c r="TY37" s="27"/>
      <c r="TZ37" s="27"/>
      <c r="UA37" s="27"/>
      <c r="UB37" s="27"/>
      <c r="UC37" s="27"/>
      <c r="UD37" s="27"/>
      <c r="UE37" s="27"/>
      <c r="UF37" s="27"/>
      <c r="UG37" s="27"/>
      <c r="UH37" s="27"/>
      <c r="UI37" s="27"/>
      <c r="UJ37" s="27"/>
      <c r="UK37" s="27"/>
      <c r="UL37" s="27"/>
      <c r="UM37" s="27"/>
      <c r="UN37" s="27"/>
      <c r="UO37" s="27"/>
      <c r="UP37" s="27"/>
      <c r="UQ37" s="27"/>
      <c r="UR37" s="27"/>
      <c r="US37" s="27"/>
      <c r="UT37" s="27"/>
      <c r="UU37" s="27"/>
      <c r="UV37" s="27"/>
      <c r="UW37" s="27"/>
      <c r="UX37" s="27"/>
      <c r="UY37" s="27"/>
      <c r="UZ37" s="27"/>
      <c r="VA37" s="27"/>
      <c r="VB37" s="27"/>
      <c r="VC37" s="27"/>
      <c r="VD37" s="27"/>
      <c r="VE37" s="27"/>
      <c r="VF37" s="27"/>
      <c r="VG37" s="27"/>
      <c r="VH37" s="27"/>
      <c r="VI37" s="27"/>
      <c r="VJ37" s="27"/>
      <c r="VK37" s="27"/>
      <c r="VL37" s="27"/>
      <c r="VM37" s="27"/>
      <c r="VN37" s="27"/>
      <c r="VO37" s="27"/>
      <c r="VP37" s="27"/>
      <c r="VQ37" s="27"/>
      <c r="VR37" s="27"/>
      <c r="VS37" s="27"/>
      <c r="VT37" s="27"/>
      <c r="VU37" s="27"/>
      <c r="VV37" s="27"/>
      <c r="VW37" s="27"/>
      <c r="VX37" s="27"/>
      <c r="VY37" s="27"/>
      <c r="VZ37" s="27"/>
      <c r="WA37" s="27"/>
      <c r="WB37" s="27"/>
      <c r="WC37" s="27"/>
      <c r="WD37" s="27"/>
      <c r="WE37" s="27"/>
      <c r="WF37" s="27"/>
      <c r="WG37" s="27"/>
      <c r="WH37" s="27"/>
      <c r="WI37" s="27"/>
      <c r="WJ37" s="27"/>
      <c r="WK37" s="27"/>
      <c r="WL37" s="27"/>
      <c r="WM37" s="27"/>
      <c r="WN37" s="27"/>
      <c r="WO37" s="27"/>
      <c r="WP37" s="27"/>
      <c r="WQ37" s="27"/>
      <c r="WR37" s="27"/>
      <c r="WS37" s="27"/>
      <c r="WT37" s="27"/>
      <c r="WU37" s="27"/>
      <c r="WV37" s="27"/>
      <c r="WW37" s="27"/>
      <c r="WX37" s="27"/>
      <c r="WY37" s="27"/>
      <c r="WZ37" s="27"/>
      <c r="XA37" s="27"/>
      <c r="XB37" s="27"/>
      <c r="XC37" s="27"/>
      <c r="XD37" s="27"/>
      <c r="XE37" s="27"/>
      <c r="XF37" s="27"/>
      <c r="XG37" s="27"/>
      <c r="XH37" s="27"/>
      <c r="XI37" s="27"/>
      <c r="XJ37" s="27"/>
      <c r="XK37" s="27"/>
      <c r="XL37" s="27"/>
      <c r="XM37" s="27"/>
      <c r="XN37" s="27"/>
      <c r="XO37" s="27"/>
      <c r="XP37" s="27"/>
      <c r="XQ37" s="27"/>
      <c r="XR37" s="27"/>
      <c r="XS37" s="27"/>
      <c r="XT37" s="27"/>
      <c r="XU37" s="27"/>
      <c r="XV37" s="27"/>
      <c r="XW37" s="27"/>
      <c r="XX37" s="27"/>
      <c r="XY37" s="27"/>
      <c r="XZ37" s="27"/>
      <c r="YA37" s="27"/>
      <c r="YB37" s="27"/>
      <c r="YC37" s="27"/>
      <c r="YD37" s="27"/>
      <c r="YE37" s="27"/>
      <c r="YF37" s="27"/>
      <c r="YG37" s="27"/>
      <c r="YH37" s="27"/>
      <c r="YI37" s="27"/>
      <c r="YJ37" s="27"/>
      <c r="YK37" s="27"/>
      <c r="YL37" s="27"/>
      <c r="YM37" s="27"/>
      <c r="YN37" s="27"/>
      <c r="YO37" s="27"/>
      <c r="YP37" s="27"/>
      <c r="YQ37" s="27"/>
      <c r="YR37" s="27"/>
      <c r="YS37" s="27"/>
      <c r="YT37" s="27"/>
      <c r="YU37" s="27"/>
      <c r="YV37" s="27"/>
      <c r="YW37" s="27"/>
      <c r="YX37" s="27"/>
      <c r="YY37" s="27"/>
      <c r="YZ37" s="27"/>
      <c r="ZA37" s="27"/>
      <c r="ZB37" s="27"/>
      <c r="ZC37" s="27"/>
      <c r="ZD37" s="27"/>
      <c r="ZE37" s="27"/>
      <c r="ZF37" s="27"/>
      <c r="ZG37" s="27"/>
      <c r="ZH37" s="27"/>
      <c r="ZI37" s="27"/>
      <c r="ZJ37" s="27"/>
      <c r="ZK37" s="27"/>
      <c r="ZL37" s="27"/>
      <c r="ZM37" s="27"/>
      <c r="ZN37" s="27"/>
      <c r="ZO37" s="27"/>
      <c r="ZP37" s="27"/>
      <c r="ZQ37" s="27"/>
      <c r="ZR37" s="27"/>
      <c r="ZS37" s="27"/>
      <c r="ZT37" s="27"/>
      <c r="ZU37" s="27"/>
      <c r="ZV37" s="27"/>
      <c r="ZW37" s="27"/>
      <c r="ZX37" s="27"/>
      <c r="ZY37" s="27"/>
      <c r="ZZ37" s="27"/>
      <c r="AAA37" s="27"/>
      <c r="AAB37" s="27"/>
      <c r="AAC37" s="27"/>
      <c r="AAD37" s="27"/>
      <c r="AAE37" s="27"/>
      <c r="AAF37" s="27"/>
      <c r="AAG37" s="27"/>
      <c r="AAH37" s="27"/>
      <c r="AAI37" s="27"/>
      <c r="AAJ37" s="27"/>
      <c r="AAK37" s="27"/>
      <c r="AAL37" s="27"/>
      <c r="AAM37" s="27"/>
      <c r="AAN37" s="27"/>
      <c r="AAO37" s="27"/>
      <c r="AAP37" s="27"/>
      <c r="AAQ37" s="27"/>
      <c r="AAR37" s="27"/>
      <c r="AAS37" s="27"/>
      <c r="AAT37" s="27"/>
      <c r="AAU37" s="27"/>
      <c r="AAV37" s="27"/>
      <c r="AAW37" s="27"/>
      <c r="AAX37" s="27"/>
      <c r="AAY37" s="27"/>
      <c r="AAZ37" s="27"/>
      <c r="ABA37" s="27"/>
      <c r="ABB37" s="27"/>
      <c r="ABC37" s="27"/>
      <c r="ABD37" s="27"/>
      <c r="ABE37" s="27"/>
      <c r="ABF37" s="27"/>
      <c r="ABG37" s="27"/>
      <c r="ABH37" s="27"/>
      <c r="ABI37" s="27"/>
      <c r="ABJ37" s="27"/>
      <c r="ABK37" s="27"/>
      <c r="ABL37" s="27"/>
      <c r="ABM37" s="27"/>
      <c r="ABN37" s="27"/>
      <c r="ABO37" s="27"/>
      <c r="ABP37" s="27"/>
      <c r="ABQ37" s="27"/>
      <c r="ABR37" s="27"/>
      <c r="ABS37" s="27"/>
      <c r="ABT37" s="27"/>
      <c r="ABU37" s="27"/>
      <c r="ABV37" s="27"/>
      <c r="ABW37" s="27"/>
      <c r="ABX37" s="27"/>
      <c r="ABY37" s="27"/>
      <c r="ABZ37" s="27"/>
      <c r="ACA37" s="27"/>
      <c r="ACB37" s="27"/>
      <c r="ACC37" s="27"/>
      <c r="ACD37" s="27"/>
      <c r="ACE37" s="27"/>
      <c r="ACF37" s="27"/>
      <c r="ACG37" s="27"/>
      <c r="ACH37" s="27"/>
      <c r="ACI37" s="27"/>
      <c r="ACJ37" s="27"/>
      <c r="ACK37" s="27"/>
      <c r="ACL37" s="27"/>
      <c r="ACM37" s="27"/>
      <c r="ACN37" s="27"/>
      <c r="ACO37" s="27"/>
      <c r="ACP37" s="27"/>
      <c r="ACQ37" s="27"/>
      <c r="ACR37" s="27"/>
      <c r="ACS37" s="27"/>
      <c r="ACT37" s="27"/>
      <c r="ACU37" s="27"/>
      <c r="ACV37" s="27"/>
      <c r="ACW37" s="27"/>
      <c r="ACX37" s="27"/>
      <c r="ACY37" s="27"/>
      <c r="ACZ37" s="27"/>
      <c r="ADA37" s="27"/>
      <c r="ADB37" s="27"/>
      <c r="ADC37" s="27"/>
      <c r="ADD37" s="27"/>
      <c r="ADE37" s="27"/>
      <c r="ADF37" s="27"/>
      <c r="ADG37" s="27"/>
      <c r="ADH37" s="27"/>
      <c r="ADI37" s="27"/>
      <c r="ADJ37" s="27"/>
      <c r="ADK37" s="27"/>
      <c r="ADL37" s="27"/>
      <c r="ADM37" s="27"/>
      <c r="ADN37" s="27"/>
      <c r="ADO37" s="27"/>
      <c r="ADP37" s="27"/>
      <c r="ADQ37" s="27"/>
      <c r="ADR37" s="27"/>
      <c r="ADS37" s="27"/>
      <c r="ADT37" s="27"/>
      <c r="ADU37" s="27"/>
      <c r="ADV37" s="27"/>
      <c r="ADW37" s="27"/>
      <c r="ADX37" s="27"/>
      <c r="ADY37" s="27"/>
      <c r="ADZ37" s="27"/>
      <c r="AEA37" s="27"/>
      <c r="AEB37" s="27"/>
      <c r="AEC37" s="27"/>
      <c r="AED37" s="27"/>
      <c r="AEE37" s="27"/>
      <c r="AEF37" s="27"/>
      <c r="AEG37" s="27"/>
      <c r="AEH37" s="27"/>
      <c r="AEI37" s="27"/>
      <c r="AEJ37" s="27"/>
      <c r="AEK37" s="27"/>
      <c r="AEL37" s="27"/>
      <c r="AEM37" s="27"/>
      <c r="AEN37" s="27"/>
      <c r="AEO37" s="27"/>
      <c r="AEP37" s="27"/>
      <c r="AEQ37" s="27"/>
      <c r="AER37" s="27"/>
      <c r="AES37" s="27"/>
      <c r="AET37" s="27"/>
      <c r="AEU37" s="27"/>
      <c r="AEV37" s="27"/>
      <c r="AEW37" s="27"/>
      <c r="AEX37" s="27"/>
      <c r="AEY37" s="27"/>
      <c r="AEZ37" s="27"/>
      <c r="AFA37" s="27"/>
      <c r="AFB37" s="27"/>
      <c r="AFC37" s="27"/>
      <c r="AFD37" s="27"/>
      <c r="AFE37" s="27"/>
      <c r="AFF37" s="27"/>
      <c r="AFG37" s="27"/>
      <c r="AFH37" s="27"/>
      <c r="AFI37" s="27"/>
      <c r="AFJ37" s="27"/>
      <c r="AFK37" s="27"/>
      <c r="AFL37" s="27"/>
      <c r="AFM37" s="27"/>
      <c r="AFN37" s="27"/>
      <c r="AFO37" s="27"/>
      <c r="AFP37" s="27"/>
      <c r="AFQ37" s="27"/>
      <c r="AFR37" s="27"/>
      <c r="AFS37" s="27"/>
      <c r="AFT37" s="27"/>
      <c r="AFU37" s="27"/>
      <c r="AFV37" s="27"/>
      <c r="AFW37" s="27"/>
      <c r="AFX37" s="27"/>
      <c r="AFY37" s="27"/>
      <c r="AFZ37" s="27"/>
      <c r="AGA37" s="27"/>
      <c r="AGB37" s="27"/>
      <c r="AGC37" s="27"/>
      <c r="AGD37" s="27"/>
      <c r="AGE37" s="27"/>
      <c r="AGF37" s="27"/>
      <c r="AGG37" s="27"/>
      <c r="AGH37" s="27"/>
      <c r="AGI37" s="27"/>
      <c r="AGJ37" s="27"/>
      <c r="AGK37" s="27"/>
      <c r="AGL37" s="27"/>
      <c r="AGM37" s="27"/>
      <c r="AGN37" s="27"/>
      <c r="AGO37" s="27"/>
      <c r="AGP37" s="27"/>
      <c r="AGQ37" s="27"/>
      <c r="AGR37" s="27"/>
      <c r="AGS37" s="27"/>
      <c r="AGT37" s="27"/>
      <c r="AGU37" s="27"/>
      <c r="AGV37" s="27"/>
      <c r="AGW37" s="27"/>
      <c r="AGX37" s="27"/>
      <c r="AGY37" s="27"/>
      <c r="AGZ37" s="27"/>
      <c r="AHA37" s="27"/>
      <c r="AHB37" s="27"/>
      <c r="AHC37" s="27"/>
      <c r="AHD37" s="27"/>
      <c r="AHE37" s="27"/>
      <c r="AHF37" s="27"/>
      <c r="AHG37" s="27"/>
      <c r="AHH37" s="27"/>
      <c r="AHI37" s="27"/>
      <c r="AHJ37" s="27"/>
      <c r="AHK37" s="27"/>
      <c r="AHL37" s="27"/>
      <c r="AHM37" s="27"/>
      <c r="AHN37" s="27"/>
      <c r="AHO37" s="27"/>
      <c r="AHP37" s="27"/>
      <c r="AHQ37" s="27"/>
      <c r="AHR37" s="27"/>
      <c r="AHS37" s="27"/>
      <c r="AHT37" s="27"/>
      <c r="AHU37" s="27"/>
      <c r="AHV37" s="27"/>
      <c r="AHW37" s="27"/>
      <c r="AHX37" s="27"/>
      <c r="AHY37" s="27"/>
      <c r="AHZ37" s="27"/>
      <c r="AIA37" s="27"/>
      <c r="AIB37" s="27"/>
      <c r="AIC37" s="27"/>
      <c r="AID37" s="27"/>
      <c r="AIE37" s="27"/>
      <c r="AIF37" s="27"/>
      <c r="AIG37" s="27"/>
      <c r="AIH37" s="27"/>
      <c r="AII37" s="27"/>
      <c r="AIJ37" s="27"/>
      <c r="AIK37" s="27"/>
      <c r="AIL37" s="27"/>
      <c r="AIM37" s="27"/>
      <c r="AIN37" s="27"/>
      <c r="AIO37" s="27"/>
      <c r="AIP37" s="27"/>
      <c r="AIQ37" s="27"/>
      <c r="AIR37" s="27"/>
      <c r="AIS37" s="27"/>
      <c r="AIT37" s="27"/>
      <c r="AIU37" s="27"/>
      <c r="AIV37" s="27"/>
      <c r="AIW37" s="27"/>
      <c r="AIX37" s="27"/>
      <c r="AIY37" s="27"/>
      <c r="AIZ37" s="27"/>
      <c r="AJA37" s="27"/>
      <c r="AJB37" s="27"/>
      <c r="AJC37" s="27"/>
      <c r="AJD37" s="27"/>
      <c r="AJE37" s="27"/>
      <c r="AJF37" s="27"/>
      <c r="AJG37" s="27"/>
      <c r="AJH37" s="27"/>
      <c r="AJI37" s="27"/>
      <c r="AJJ37" s="27"/>
      <c r="AJK37" s="27"/>
      <c r="AJL37" s="27"/>
      <c r="AJM37" s="27"/>
      <c r="AJN37" s="27"/>
      <c r="AJO37" s="27"/>
      <c r="AJP37" s="27"/>
      <c r="AJQ37" s="27"/>
      <c r="AJR37" s="27"/>
      <c r="AJS37" s="27"/>
      <c r="AJT37" s="27"/>
      <c r="AJU37" s="27"/>
      <c r="AJV37" s="27"/>
      <c r="AJW37" s="27"/>
      <c r="AJX37" s="27"/>
      <c r="AJY37" s="27"/>
      <c r="AJZ37" s="27"/>
      <c r="AKA37" s="27"/>
      <c r="AKB37" s="27"/>
      <c r="AKC37" s="27"/>
      <c r="AKD37" s="27"/>
      <c r="AKE37" s="27"/>
      <c r="AKF37" s="27"/>
      <c r="AKG37" s="27"/>
      <c r="AKH37" s="27"/>
      <c r="AKI37" s="27"/>
      <c r="AKJ37" s="27"/>
      <c r="AKK37" s="27"/>
      <c r="AKL37" s="27"/>
      <c r="AKM37" s="27"/>
      <c r="AKN37" s="27"/>
      <c r="AKO37" s="27"/>
      <c r="AKP37" s="27"/>
      <c r="AKQ37" s="27"/>
      <c r="AKR37" s="27"/>
      <c r="AKS37" s="27"/>
      <c r="AKT37" s="27"/>
      <c r="AKU37" s="27"/>
      <c r="AKV37" s="27"/>
      <c r="AKW37" s="27"/>
      <c r="AKX37" s="27"/>
      <c r="AKY37" s="27"/>
      <c r="AKZ37" s="27"/>
      <c r="ALA37" s="27"/>
      <c r="ALB37" s="27"/>
      <c r="ALC37" s="27"/>
      <c r="ALD37" s="27"/>
      <c r="ALE37" s="27"/>
      <c r="ALF37" s="27"/>
      <c r="ALG37" s="27"/>
      <c r="ALH37" s="27"/>
      <c r="ALI37" s="27"/>
      <c r="ALJ37" s="27"/>
      <c r="ALK37" s="27"/>
      <c r="ALL37" s="27"/>
      <c r="ALM37" s="27"/>
      <c r="ALN37" s="27"/>
      <c r="ALO37" s="27"/>
      <c r="ALP37" s="27"/>
      <c r="ALQ37" s="27"/>
      <c r="ALR37" s="27"/>
      <c r="ALS37" s="27"/>
      <c r="ALT37" s="27"/>
      <c r="ALU37" s="27"/>
      <c r="ALV37" s="27"/>
      <c r="ALW37" s="27"/>
      <c r="ALX37" s="27"/>
      <c r="ALY37" s="27"/>
      <c r="ALZ37" s="27"/>
      <c r="AMA37" s="27"/>
      <c r="AMB37" s="27"/>
      <c r="AMC37" s="27"/>
      <c r="AMD37" s="27"/>
      <c r="AME37" s="27"/>
      <c r="AMF37" s="27"/>
      <c r="AMG37" s="27"/>
      <c r="AMH37" s="27"/>
      <c r="AMI37" s="27"/>
      <c r="AMJ37" s="27"/>
      <c r="AMK37" s="27"/>
      <c r="AML37" s="27"/>
      <c r="AMM37" s="27"/>
      <c r="AMN37" s="27"/>
      <c r="AMO37" s="27"/>
      <c r="AMP37" s="27"/>
      <c r="AMQ37" s="27"/>
      <c r="AMR37" s="27"/>
      <c r="AMS37" s="27"/>
      <c r="AMT37" s="27"/>
      <c r="AMU37" s="27"/>
    </row>
    <row r="38" spans="1:1035" x14ac:dyDescent="0.25">
      <c r="B38" s="19" t="s">
        <v>50</v>
      </c>
      <c r="C38" s="19"/>
      <c r="D38" s="35"/>
      <c r="E38" s="35"/>
      <c r="F38" s="35"/>
      <c r="G38" s="35"/>
      <c r="H38" s="35"/>
      <c r="I38" s="35"/>
      <c r="J38" s="35"/>
      <c r="K38" s="35"/>
    </row>
    <row r="39" spans="1:1035" x14ac:dyDescent="0.25">
      <c r="B39" s="36" t="s">
        <v>51</v>
      </c>
      <c r="C39" s="36"/>
      <c r="D39" s="35"/>
      <c r="E39" s="35"/>
      <c r="F39" s="35"/>
      <c r="G39" s="35"/>
      <c r="H39" s="35"/>
      <c r="I39" s="35"/>
      <c r="J39" s="35"/>
      <c r="K39" s="35"/>
    </row>
    <row r="40" spans="1:1035" x14ac:dyDescent="0.25">
      <c r="B40" s="18" t="s">
        <v>77</v>
      </c>
      <c r="G40" s="81"/>
      <c r="H40" s="19"/>
      <c r="I40" s="19"/>
      <c r="J40" s="19"/>
      <c r="K40" s="19"/>
    </row>
    <row r="41" spans="1:1035" x14ac:dyDescent="0.25">
      <c r="B41" s="82" t="s">
        <v>78</v>
      </c>
      <c r="C41" s="82"/>
      <c r="D41" s="82"/>
      <c r="E41" s="82"/>
      <c r="F41" s="82"/>
      <c r="G41" s="83"/>
      <c r="H41" s="84"/>
      <c r="I41" s="84"/>
      <c r="J41" s="84"/>
      <c r="K41" s="84"/>
      <c r="L41" s="84"/>
      <c r="M41" s="84"/>
    </row>
    <row r="42" spans="1:1035" x14ac:dyDescent="0.25">
      <c r="B42" s="167" t="s">
        <v>79</v>
      </c>
      <c r="C42" s="167"/>
      <c r="D42" s="167"/>
      <c r="E42" s="167"/>
      <c r="F42" s="167"/>
      <c r="G42" s="167"/>
      <c r="H42" s="167"/>
      <c r="I42" s="167"/>
      <c r="J42" s="167"/>
      <c r="K42" s="167"/>
      <c r="L42" s="167"/>
      <c r="M42" s="167"/>
    </row>
  </sheetData>
  <mergeCells count="71">
    <mergeCell ref="J22:J24"/>
    <mergeCell ref="K22:K24"/>
    <mergeCell ref="I22:I24"/>
    <mergeCell ref="G22:G24"/>
    <mergeCell ref="F22:F24"/>
    <mergeCell ref="E22:E24"/>
    <mergeCell ref="D22:D24"/>
    <mergeCell ref="C22:C24"/>
    <mergeCell ref="B22:B24"/>
    <mergeCell ref="A22:A24"/>
    <mergeCell ref="M22:M24"/>
    <mergeCell ref="T18:T20"/>
    <mergeCell ref="K18:K20"/>
    <mergeCell ref="J18:J20"/>
    <mergeCell ref="I18:I20"/>
    <mergeCell ref="G18:G20"/>
    <mergeCell ref="M18:M20"/>
    <mergeCell ref="F18:F20"/>
    <mergeCell ref="E18:E20"/>
    <mergeCell ref="D18:D20"/>
    <mergeCell ref="C18:C20"/>
    <mergeCell ref="B18:B20"/>
    <mergeCell ref="A18:A20"/>
    <mergeCell ref="V18:V20"/>
    <mergeCell ref="N22:N24"/>
    <mergeCell ref="O22:O24"/>
    <mergeCell ref="P22:P24"/>
    <mergeCell ref="O18:O20"/>
    <mergeCell ref="P18:P20"/>
    <mergeCell ref="Q18:Q20"/>
    <mergeCell ref="R18:R20"/>
    <mergeCell ref="S18:S20"/>
    <mergeCell ref="N18:N20"/>
    <mergeCell ref="V22:V24"/>
    <mergeCell ref="Q22:Q24"/>
    <mergeCell ref="R22:R24"/>
    <mergeCell ref="S22:S24"/>
    <mergeCell ref="T22:T24"/>
    <mergeCell ref="U22:U24"/>
    <mergeCell ref="V10:V11"/>
    <mergeCell ref="N10:N11"/>
    <mergeCell ref="B42:M42"/>
    <mergeCell ref="B10:B11"/>
    <mergeCell ref="D10:D11"/>
    <mergeCell ref="E10:E11"/>
    <mergeCell ref="F10:F11"/>
    <mergeCell ref="G10:G11"/>
    <mergeCell ref="M10:M11"/>
    <mergeCell ref="L10:L11"/>
    <mergeCell ref="J10:J11"/>
    <mergeCell ref="C10:C11"/>
    <mergeCell ref="H10:H11"/>
    <mergeCell ref="I10:I11"/>
    <mergeCell ref="O10:O11"/>
    <mergeCell ref="U18:U20"/>
    <mergeCell ref="A10:A11"/>
    <mergeCell ref="D1:L1"/>
    <mergeCell ref="B36:U36"/>
    <mergeCell ref="B33:U33"/>
    <mergeCell ref="B34:U34"/>
    <mergeCell ref="B35:U35"/>
    <mergeCell ref="D8:L8"/>
    <mergeCell ref="B32:U32"/>
    <mergeCell ref="D3:L3"/>
    <mergeCell ref="D4:L4"/>
    <mergeCell ref="D5:L5"/>
    <mergeCell ref="D6:L6"/>
    <mergeCell ref="D7:L7"/>
    <mergeCell ref="Q10:T10"/>
    <mergeCell ref="P10:P11"/>
    <mergeCell ref="U10:U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51"/>
  <sheetViews>
    <sheetView zoomScale="70" zoomScaleNormal="70" workbookViewId="0">
      <selection activeCell="C31" sqref="C31"/>
    </sheetView>
  </sheetViews>
  <sheetFormatPr defaultRowHeight="15.75" x14ac:dyDescent="0.25"/>
  <cols>
    <col min="1" max="1" width="9.140625" style="4"/>
    <col min="2" max="2" width="35.28515625" style="107" customWidth="1"/>
    <col min="3" max="3" width="119.140625" style="107" customWidth="1"/>
    <col min="4" max="4" width="31" style="107" customWidth="1"/>
    <col min="5" max="5" width="29.42578125" style="5" customWidth="1"/>
    <col min="6" max="6" width="39.42578125" style="5" customWidth="1"/>
    <col min="7" max="7" width="54" style="1" customWidth="1"/>
    <col min="8" max="1020" width="9.140625" style="1"/>
  </cols>
  <sheetData>
    <row r="1" spans="1:7" x14ac:dyDescent="0.25">
      <c r="D1" s="197" t="s">
        <v>56</v>
      </c>
      <c r="E1" s="197"/>
      <c r="F1" s="197"/>
    </row>
    <row r="3" spans="1:7" ht="15" customHeight="1" x14ac:dyDescent="0.25">
      <c r="B3" s="44" t="s">
        <v>2</v>
      </c>
      <c r="C3" s="198" t="s">
        <v>140</v>
      </c>
      <c r="D3" s="199"/>
      <c r="E3" s="199"/>
      <c r="F3" s="199"/>
      <c r="G3" s="199"/>
    </row>
    <row r="4" spans="1:7" ht="15" customHeight="1" x14ac:dyDescent="0.25">
      <c r="B4" s="44" t="s">
        <v>3</v>
      </c>
      <c r="C4" s="198" t="s">
        <v>141</v>
      </c>
      <c r="D4" s="199"/>
      <c r="E4" s="199"/>
      <c r="F4" s="199"/>
      <c r="G4" s="199"/>
    </row>
    <row r="5" spans="1:7" ht="15" customHeight="1" x14ac:dyDescent="0.25">
      <c r="B5" s="44" t="s">
        <v>4</v>
      </c>
      <c r="C5" s="198" t="s">
        <v>65</v>
      </c>
      <c r="D5" s="199"/>
      <c r="E5" s="199"/>
      <c r="F5" s="199"/>
      <c r="G5" s="199"/>
    </row>
    <row r="6" spans="1:7" ht="15" customHeight="1" x14ac:dyDescent="0.25">
      <c r="B6" s="45" t="s">
        <v>5</v>
      </c>
      <c r="C6" s="200" t="s">
        <v>6</v>
      </c>
      <c r="D6" s="201"/>
      <c r="E6" s="201"/>
      <c r="F6" s="201"/>
      <c r="G6" s="201"/>
    </row>
    <row r="7" spans="1:7" ht="15" customHeight="1" x14ac:dyDescent="0.25">
      <c r="B7" s="45" t="s">
        <v>7</v>
      </c>
      <c r="C7" s="195" t="s">
        <v>147</v>
      </c>
      <c r="D7" s="196"/>
      <c r="E7" s="196"/>
      <c r="F7" s="196"/>
      <c r="G7" s="196"/>
    </row>
    <row r="8" spans="1:7" ht="15" customHeight="1" x14ac:dyDescent="0.25">
      <c r="B8" s="44" t="s">
        <v>11</v>
      </c>
      <c r="C8" s="202" t="s">
        <v>67</v>
      </c>
      <c r="D8" s="203"/>
      <c r="E8" s="203"/>
      <c r="F8" s="203"/>
      <c r="G8" s="203"/>
    </row>
    <row r="9" spans="1:7" ht="15" customHeight="1" x14ac:dyDescent="0.25">
      <c r="B9" s="1"/>
      <c r="D9" s="6"/>
      <c r="E9" s="104"/>
      <c r="F9" s="104"/>
    </row>
    <row r="10" spans="1:7" ht="120" customHeight="1" x14ac:dyDescent="0.25">
      <c r="A10" s="8"/>
      <c r="B10" s="29"/>
      <c r="C10" s="134"/>
      <c r="D10" s="32" t="s">
        <v>44</v>
      </c>
      <c r="E10" s="29" t="s">
        <v>33</v>
      </c>
      <c r="F10" s="32" t="s">
        <v>43</v>
      </c>
      <c r="G10" s="32" t="s">
        <v>1</v>
      </c>
    </row>
    <row r="11" spans="1:7" ht="117" customHeight="1" x14ac:dyDescent="0.25">
      <c r="A11" s="8"/>
      <c r="B11" s="33" t="s">
        <v>55</v>
      </c>
      <c r="C11" s="33" t="s">
        <v>53</v>
      </c>
      <c r="D11" s="16" t="s">
        <v>34</v>
      </c>
      <c r="E11" s="16" t="s">
        <v>34</v>
      </c>
      <c r="F11" s="16" t="s">
        <v>37</v>
      </c>
      <c r="G11" s="9"/>
    </row>
    <row r="12" spans="1:7" s="1" customFormat="1" ht="39.75" customHeight="1" x14ac:dyDescent="0.25">
      <c r="A12" s="46" t="s">
        <v>8</v>
      </c>
      <c r="B12" s="47" t="s">
        <v>105</v>
      </c>
      <c r="C12" s="48"/>
      <c r="D12" s="53"/>
      <c r="E12" s="54"/>
      <c r="F12" s="54"/>
      <c r="G12" s="9"/>
    </row>
    <row r="13" spans="1:7" s="1" customFormat="1" ht="72" customHeight="1" x14ac:dyDescent="0.25">
      <c r="A13" s="93" t="s">
        <v>86</v>
      </c>
      <c r="B13" s="94" t="s">
        <v>18</v>
      </c>
      <c r="C13" s="105" t="s">
        <v>118</v>
      </c>
      <c r="D13" s="10"/>
      <c r="E13" s="16"/>
      <c r="F13" s="16"/>
      <c r="G13" s="105"/>
    </row>
    <row r="14" spans="1:7" s="1" customFormat="1" ht="39" customHeight="1" x14ac:dyDescent="0.25">
      <c r="A14" s="93" t="s">
        <v>87</v>
      </c>
      <c r="B14" s="94" t="s">
        <v>61</v>
      </c>
      <c r="C14" s="105" t="s">
        <v>119</v>
      </c>
      <c r="D14" s="10"/>
      <c r="E14" s="16"/>
      <c r="F14" s="16"/>
      <c r="G14" s="105"/>
    </row>
    <row r="15" spans="1:7" s="1" customFormat="1" ht="72" customHeight="1" x14ac:dyDescent="0.25">
      <c r="A15" s="207" t="s">
        <v>88</v>
      </c>
      <c r="B15" s="204" t="s">
        <v>59</v>
      </c>
      <c r="C15" s="136" t="s">
        <v>129</v>
      </c>
      <c r="D15" s="210"/>
      <c r="E15" s="210"/>
      <c r="F15" s="210"/>
      <c r="G15" s="213"/>
    </row>
    <row r="16" spans="1:7" s="1" customFormat="1" ht="48" customHeight="1" x14ac:dyDescent="0.25">
      <c r="A16" s="208"/>
      <c r="B16" s="205"/>
      <c r="C16" s="136" t="s">
        <v>156</v>
      </c>
      <c r="D16" s="211"/>
      <c r="E16" s="211"/>
      <c r="F16" s="211"/>
      <c r="G16" s="214"/>
    </row>
    <row r="17" spans="1:7" s="1" customFormat="1" ht="26.25" customHeight="1" x14ac:dyDescent="0.25">
      <c r="A17" s="208"/>
      <c r="B17" s="205"/>
      <c r="C17" s="136" t="s">
        <v>128</v>
      </c>
      <c r="D17" s="211"/>
      <c r="E17" s="211"/>
      <c r="F17" s="211"/>
      <c r="G17" s="214"/>
    </row>
    <row r="18" spans="1:7" s="1" customFormat="1" ht="26.25" customHeight="1" x14ac:dyDescent="0.25">
      <c r="A18" s="208"/>
      <c r="B18" s="205"/>
      <c r="C18" s="136" t="s">
        <v>155</v>
      </c>
      <c r="D18" s="211"/>
      <c r="E18" s="211"/>
      <c r="F18" s="211"/>
      <c r="G18" s="214"/>
    </row>
    <row r="19" spans="1:7" s="1" customFormat="1" ht="41.25" customHeight="1" x14ac:dyDescent="0.25">
      <c r="A19" s="209"/>
      <c r="B19" s="206"/>
      <c r="C19" s="136" t="s">
        <v>132</v>
      </c>
      <c r="D19" s="212"/>
      <c r="E19" s="212"/>
      <c r="F19" s="212"/>
      <c r="G19" s="215"/>
    </row>
    <row r="20" spans="1:7" s="1" customFormat="1" ht="69.75" customHeight="1" x14ac:dyDescent="0.25">
      <c r="A20" s="207" t="s">
        <v>90</v>
      </c>
      <c r="B20" s="204" t="s">
        <v>60</v>
      </c>
      <c r="C20" s="136" t="s">
        <v>121</v>
      </c>
      <c r="D20" s="11"/>
      <c r="E20" s="12"/>
      <c r="F20" s="12"/>
      <c r="G20" s="105"/>
    </row>
    <row r="21" spans="1:7" s="1" customFormat="1" ht="39.75" customHeight="1" x14ac:dyDescent="0.25">
      <c r="A21" s="208"/>
      <c r="B21" s="205"/>
      <c r="C21" s="136" t="s">
        <v>122</v>
      </c>
      <c r="D21" s="11"/>
      <c r="E21" s="12"/>
      <c r="F21" s="12"/>
      <c r="G21" s="136"/>
    </row>
    <row r="22" spans="1:7" s="1" customFormat="1" ht="25.5" customHeight="1" x14ac:dyDescent="0.25">
      <c r="A22" s="208"/>
      <c r="B22" s="205"/>
      <c r="C22" s="136" t="s">
        <v>131</v>
      </c>
      <c r="D22" s="11"/>
      <c r="E22" s="12"/>
      <c r="F22" s="12"/>
      <c r="G22" s="136"/>
    </row>
    <row r="23" spans="1:7" s="1" customFormat="1" ht="24" customHeight="1" x14ac:dyDescent="0.25">
      <c r="A23" s="208"/>
      <c r="B23" s="205"/>
      <c r="C23" s="136" t="s">
        <v>127</v>
      </c>
      <c r="D23" s="11"/>
      <c r="E23" s="12"/>
      <c r="F23" s="12"/>
      <c r="G23" s="136"/>
    </row>
    <row r="24" spans="1:7" s="1" customFormat="1" ht="42" customHeight="1" x14ac:dyDescent="0.25">
      <c r="A24" s="209"/>
      <c r="B24" s="206"/>
      <c r="C24" s="137" t="s">
        <v>130</v>
      </c>
      <c r="D24" s="11"/>
      <c r="E24" s="12"/>
      <c r="F24" s="12"/>
      <c r="G24" s="136"/>
    </row>
    <row r="25" spans="1:7" s="1" customFormat="1" ht="27.75" customHeight="1" x14ac:dyDescent="0.25">
      <c r="A25" s="93" t="s">
        <v>91</v>
      </c>
      <c r="B25" s="94" t="s">
        <v>28</v>
      </c>
      <c r="C25" s="213" t="s">
        <v>120</v>
      </c>
      <c r="D25" s="11"/>
      <c r="E25" s="12"/>
      <c r="F25" s="12"/>
      <c r="G25" s="105"/>
    </row>
    <row r="26" spans="1:7" s="1" customFormat="1" ht="27" customHeight="1" x14ac:dyDescent="0.25">
      <c r="A26" s="93" t="s">
        <v>92</v>
      </c>
      <c r="B26" s="94" t="s">
        <v>29</v>
      </c>
      <c r="C26" s="215"/>
      <c r="D26" s="14"/>
      <c r="E26" s="7"/>
      <c r="F26" s="7"/>
      <c r="G26" s="105"/>
    </row>
    <row r="27" spans="1:7" s="1" customFormat="1" ht="168" customHeight="1" x14ac:dyDescent="0.25">
      <c r="A27" s="93" t="s">
        <v>93</v>
      </c>
      <c r="B27" s="94" t="s">
        <v>19</v>
      </c>
      <c r="C27" s="105" t="s">
        <v>154</v>
      </c>
      <c r="D27" s="14"/>
      <c r="E27" s="7"/>
      <c r="F27" s="7"/>
      <c r="G27" s="105"/>
    </row>
    <row r="28" spans="1:7" s="1" customFormat="1" ht="28.5" customHeight="1" x14ac:dyDescent="0.25">
      <c r="A28" s="93" t="s">
        <v>94</v>
      </c>
      <c r="B28" s="95" t="s">
        <v>20</v>
      </c>
      <c r="C28" s="213" t="s">
        <v>123</v>
      </c>
      <c r="D28" s="14"/>
      <c r="E28" s="7"/>
      <c r="F28" s="7"/>
      <c r="G28" s="105"/>
    </row>
    <row r="29" spans="1:7" s="1" customFormat="1" ht="28.5" customHeight="1" x14ac:dyDescent="0.25">
      <c r="A29" s="93" t="s">
        <v>95</v>
      </c>
      <c r="B29" s="94" t="s">
        <v>21</v>
      </c>
      <c r="C29" s="215"/>
      <c r="D29" s="14"/>
      <c r="E29" s="7"/>
      <c r="F29" s="7"/>
      <c r="G29" s="105"/>
    </row>
    <row r="30" spans="1:7" s="1" customFormat="1" ht="38.25" customHeight="1" x14ac:dyDescent="0.25">
      <c r="A30" s="93" t="s">
        <v>96</v>
      </c>
      <c r="B30" s="106" t="s">
        <v>22</v>
      </c>
      <c r="C30" s="105" t="s">
        <v>124</v>
      </c>
      <c r="D30" s="14"/>
      <c r="E30" s="7"/>
      <c r="F30" s="7"/>
      <c r="G30" s="13"/>
    </row>
    <row r="31" spans="1:7" s="1" customFormat="1" ht="51" customHeight="1" x14ac:dyDescent="0.25">
      <c r="A31" s="93" t="s">
        <v>97</v>
      </c>
      <c r="B31" s="106" t="s">
        <v>23</v>
      </c>
      <c r="C31" s="105" t="s">
        <v>125</v>
      </c>
      <c r="D31" s="14"/>
      <c r="E31" s="7"/>
      <c r="F31" s="7"/>
      <c r="G31" s="88"/>
    </row>
    <row r="32" spans="1:7" s="1" customFormat="1" ht="37.5" customHeight="1" x14ac:dyDescent="0.25">
      <c r="A32" s="93" t="s">
        <v>98</v>
      </c>
      <c r="B32" s="106" t="s">
        <v>58</v>
      </c>
      <c r="C32" s="105" t="s">
        <v>126</v>
      </c>
      <c r="D32" s="89"/>
      <c r="E32" s="7"/>
      <c r="F32" s="7"/>
      <c r="G32" s="105"/>
    </row>
    <row r="33" spans="1:7" s="1" customFormat="1" ht="24.75" customHeight="1" x14ac:dyDescent="0.25">
      <c r="A33" s="93" t="s">
        <v>99</v>
      </c>
      <c r="B33" s="96" t="s">
        <v>30</v>
      </c>
      <c r="C33" s="105" t="s">
        <v>112</v>
      </c>
      <c r="D33" s="89"/>
      <c r="E33" s="7"/>
      <c r="F33" s="7"/>
      <c r="G33" s="105"/>
    </row>
    <row r="34" spans="1:7" s="1" customFormat="1" ht="25.5" customHeight="1" x14ac:dyDescent="0.25">
      <c r="A34" s="93" t="s">
        <v>100</v>
      </c>
      <c r="B34" s="96" t="s">
        <v>24</v>
      </c>
      <c r="C34" s="105" t="s">
        <v>112</v>
      </c>
      <c r="D34" s="89"/>
      <c r="E34" s="7"/>
      <c r="F34" s="7"/>
      <c r="G34" s="90"/>
    </row>
    <row r="35" spans="1:7" s="1" customFormat="1" ht="75.75" customHeight="1" x14ac:dyDescent="0.25">
      <c r="A35" s="93" t="s">
        <v>101</v>
      </c>
      <c r="B35" s="106" t="s">
        <v>104</v>
      </c>
      <c r="C35" s="136" t="s">
        <v>157</v>
      </c>
      <c r="D35" s="89"/>
      <c r="E35" s="7"/>
      <c r="F35" s="7"/>
      <c r="G35" s="105"/>
    </row>
    <row r="36" spans="1:7" s="1" customFormat="1" ht="39" customHeight="1" x14ac:dyDescent="0.25">
      <c r="A36" s="93" t="s">
        <v>138</v>
      </c>
      <c r="B36" s="106" t="s">
        <v>31</v>
      </c>
      <c r="C36" s="132" t="s">
        <v>133</v>
      </c>
      <c r="D36" s="89"/>
      <c r="E36" s="7"/>
      <c r="F36" s="7"/>
      <c r="G36" s="105"/>
    </row>
    <row r="37" spans="1:7" s="1" customFormat="1" ht="54.75" customHeight="1" x14ac:dyDescent="0.25">
      <c r="A37" s="93" t="s">
        <v>102</v>
      </c>
      <c r="B37" s="96" t="s">
        <v>25</v>
      </c>
      <c r="C37" s="105" t="s">
        <v>134</v>
      </c>
      <c r="D37" s="89"/>
      <c r="E37" s="7"/>
      <c r="F37" s="7"/>
      <c r="G37" s="105"/>
    </row>
    <row r="38" spans="1:7" s="1" customFormat="1" ht="31.5" customHeight="1" thickBot="1" x14ac:dyDescent="0.3">
      <c r="A38" s="93" t="s">
        <v>139</v>
      </c>
      <c r="B38" s="96" t="s">
        <v>32</v>
      </c>
      <c r="C38" s="105" t="s">
        <v>135</v>
      </c>
      <c r="D38" s="89"/>
      <c r="E38" s="7"/>
      <c r="F38" s="7"/>
      <c r="G38" s="91"/>
    </row>
    <row r="39" spans="1:7" s="1" customFormat="1" ht="39" customHeight="1" thickBot="1" x14ac:dyDescent="0.3">
      <c r="A39" s="46" t="s">
        <v>9</v>
      </c>
      <c r="B39" s="47" t="s">
        <v>26</v>
      </c>
      <c r="C39" s="55"/>
      <c r="D39" s="57"/>
      <c r="E39" s="58"/>
      <c r="F39" s="59"/>
      <c r="G39" s="52"/>
    </row>
    <row r="40" spans="1:7" s="1" customFormat="1" ht="53.25" customHeight="1" x14ac:dyDescent="0.25">
      <c r="A40" s="108" t="s">
        <v>84</v>
      </c>
      <c r="B40" s="106" t="s">
        <v>89</v>
      </c>
      <c r="C40" s="105" t="s">
        <v>136</v>
      </c>
      <c r="D40" s="92"/>
      <c r="E40" s="7"/>
      <c r="F40" s="7"/>
      <c r="G40" s="105"/>
    </row>
    <row r="41" spans="1:7" s="1" customFormat="1" ht="87" customHeight="1" x14ac:dyDescent="0.25">
      <c r="A41" s="108" t="s">
        <v>85</v>
      </c>
      <c r="B41" s="106" t="s">
        <v>27</v>
      </c>
      <c r="C41" s="133" t="s">
        <v>137</v>
      </c>
      <c r="D41" s="92"/>
      <c r="E41" s="7"/>
      <c r="F41" s="7"/>
      <c r="G41" s="105"/>
    </row>
    <row r="42" spans="1:7" s="1" customFormat="1" ht="49.5" customHeight="1" x14ac:dyDescent="0.25">
      <c r="A42" s="109" t="s">
        <v>10</v>
      </c>
      <c r="B42" s="50" t="s">
        <v>54</v>
      </c>
      <c r="C42" s="50" t="s">
        <v>35</v>
      </c>
      <c r="D42" s="14"/>
      <c r="E42" s="7"/>
      <c r="F42" s="7"/>
      <c r="G42" s="31"/>
    </row>
    <row r="43" spans="1:7" s="1" customFormat="1" ht="27.75" customHeight="1" thickBot="1" x14ac:dyDescent="0.3">
      <c r="A43" s="49"/>
      <c r="B43" s="50"/>
      <c r="C43" s="50"/>
      <c r="D43" s="65"/>
      <c r="E43" s="56"/>
      <c r="F43" s="53"/>
      <c r="G43" s="131"/>
    </row>
    <row r="44" spans="1:7" s="4" customFormat="1" ht="36" customHeight="1" thickBot="1" x14ac:dyDescent="0.3">
      <c r="A44" s="15"/>
      <c r="B44" s="15"/>
      <c r="C44" s="15"/>
      <c r="D44" s="15"/>
      <c r="E44" s="61"/>
      <c r="F44" s="62"/>
      <c r="G44" s="80" t="s">
        <v>76</v>
      </c>
    </row>
    <row r="45" spans="1:7" s="1" customFormat="1" ht="101.25" customHeight="1" x14ac:dyDescent="0.25">
      <c r="A45" s="4"/>
      <c r="B45" s="107"/>
      <c r="C45" s="107"/>
      <c r="D45" s="107"/>
      <c r="E45" s="60" t="s">
        <v>17</v>
      </c>
      <c r="F45" s="51" t="s">
        <v>62</v>
      </c>
      <c r="G45" s="3"/>
    </row>
    <row r="46" spans="1:7" s="1" customFormat="1" ht="24.75" customHeight="1" x14ac:dyDescent="0.25">
      <c r="A46" s="4"/>
      <c r="B46" s="107"/>
      <c r="C46" s="107"/>
      <c r="D46" s="107"/>
      <c r="E46" s="130"/>
      <c r="F46" s="129"/>
    </row>
    <row r="47" spans="1:7" s="1" customFormat="1" x14ac:dyDescent="0.25">
      <c r="A47" s="4"/>
      <c r="B47" s="2" t="s">
        <v>12</v>
      </c>
      <c r="C47" s="2"/>
      <c r="D47" s="2"/>
      <c r="E47" s="5"/>
      <c r="F47" s="5"/>
    </row>
    <row r="48" spans="1:7" s="1" customFormat="1" ht="15" customHeight="1" x14ac:dyDescent="0.25">
      <c r="A48" s="4"/>
      <c r="B48" s="216" t="s">
        <v>39</v>
      </c>
      <c r="C48" s="216"/>
      <c r="D48" s="216"/>
      <c r="E48" s="216"/>
      <c r="F48" s="216"/>
      <c r="G48" s="216"/>
    </row>
    <row r="49" spans="1:7" s="1" customFormat="1" ht="18.399999999999999" customHeight="1" x14ac:dyDescent="0.25">
      <c r="A49" s="4"/>
      <c r="B49" s="217" t="s">
        <v>40</v>
      </c>
      <c r="C49" s="217"/>
      <c r="D49" s="217"/>
      <c r="E49" s="217"/>
      <c r="F49" s="217"/>
      <c r="G49" s="217"/>
    </row>
    <row r="50" spans="1:7" s="1" customFormat="1" x14ac:dyDescent="0.25">
      <c r="A50" s="4"/>
      <c r="B50" s="218" t="s">
        <v>41</v>
      </c>
      <c r="C50" s="218"/>
      <c r="D50" s="218"/>
      <c r="E50" s="218"/>
      <c r="F50" s="218"/>
      <c r="G50" s="218"/>
    </row>
    <row r="51" spans="1:7" s="1" customFormat="1" x14ac:dyDescent="0.25">
      <c r="A51" s="4"/>
      <c r="B51" s="219" t="s">
        <v>42</v>
      </c>
      <c r="C51" s="219"/>
      <c r="D51" s="219"/>
      <c r="E51" s="219"/>
      <c r="F51" s="104"/>
    </row>
  </sheetData>
  <mergeCells count="21">
    <mergeCell ref="B48:G48"/>
    <mergeCell ref="B49:G49"/>
    <mergeCell ref="B50:G50"/>
    <mergeCell ref="B51:E51"/>
    <mergeCell ref="C25:C26"/>
    <mergeCell ref="C28:C29"/>
    <mergeCell ref="C8:G8"/>
    <mergeCell ref="B20:B24"/>
    <mergeCell ref="A20:A24"/>
    <mergeCell ref="A15:A19"/>
    <mergeCell ref="B15:B19"/>
    <mergeCell ref="D15:D19"/>
    <mergeCell ref="E15:E19"/>
    <mergeCell ref="F15:F19"/>
    <mergeCell ref="G15:G19"/>
    <mergeCell ref="C7:G7"/>
    <mergeCell ref="D1:F1"/>
    <mergeCell ref="C3:G3"/>
    <mergeCell ref="C4:G4"/>
    <mergeCell ref="C5:G5"/>
    <mergeCell ref="C6:G6"/>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F97D69-E908-4A31-9CDC-21F76EAA6D77}">
  <ds:schemaRef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19a12fec-64a2-488f-8f59-a12d3f805a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2025-01-13T12:47:50Z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